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um.lan\stbs\SERTECH\SERVICE\Dossiers DC\Marchés GC 2026\SERVICES\Maintenance des climatiseurs individuels\0_prépa\"/>
    </mc:Choice>
  </mc:AlternateContent>
  <bookViews>
    <workbookView xWindow="0" yWindow="0" windowWidth="11775" windowHeight="10620" activeTab="1"/>
  </bookViews>
  <sheets>
    <sheet name="Quantitatif des climatiseurs" sheetId="2" r:id="rId1"/>
    <sheet name="DPGF" sheetId="1" r:id="rId2"/>
  </sheets>
  <definedNames>
    <definedName name="_xlnm.Print_Titles" localSheetId="0">'Quantitatif des climatiseurs'!$5:$5</definedName>
    <definedName name="_xlnm.Print_Area" localSheetId="1">DPGF!$A$1:$J$102</definedName>
    <definedName name="_xlnm.Print_Area" localSheetId="0">'Quantitatif des climatiseurs'!$A$1:$I$57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8" i="1" l="1"/>
  <c r="G96" i="1"/>
  <c r="D89" i="1"/>
  <c r="I48" i="2" l="1"/>
  <c r="I44" i="2"/>
  <c r="I63" i="1"/>
  <c r="I83" i="1"/>
  <c r="H87" i="1" l="1"/>
  <c r="H67" i="1"/>
  <c r="H48" i="1"/>
  <c r="H29" i="1"/>
  <c r="H80" i="1" l="1"/>
  <c r="G80" i="1"/>
  <c r="F80" i="1"/>
  <c r="E80" i="1"/>
  <c r="D80" i="1"/>
  <c r="G60" i="1"/>
  <c r="F60" i="1"/>
  <c r="H60" i="1"/>
  <c r="E60" i="1"/>
  <c r="D60" i="1"/>
  <c r="F41" i="1"/>
  <c r="H41" i="1"/>
  <c r="G41" i="1"/>
  <c r="E41" i="1"/>
  <c r="D41" i="1"/>
  <c r="E22" i="1"/>
  <c r="G22" i="1"/>
  <c r="H22" i="1"/>
  <c r="F22" i="1"/>
  <c r="D22" i="1"/>
  <c r="D96" i="1" s="1"/>
  <c r="D81" i="1" l="1"/>
  <c r="D42" i="1"/>
  <c r="I44" i="1" s="1"/>
  <c r="D23" i="1"/>
  <c r="D61" i="1"/>
  <c r="D24" i="1" l="1"/>
  <c r="D25" i="1" s="1"/>
  <c r="I25" i="1"/>
  <c r="D62" i="1"/>
  <c r="D63" i="1" s="1"/>
  <c r="D43" i="1"/>
  <c r="D44" i="1" s="1"/>
  <c r="I50" i="2"/>
  <c r="I34" i="2"/>
  <c r="I57" i="2" s="1"/>
  <c r="I36" i="2"/>
  <c r="E92" i="1" l="1"/>
  <c r="H92" i="1"/>
  <c r="G92" i="1"/>
  <c r="G99" i="1" s="1"/>
  <c r="F92" i="1"/>
  <c r="D92" i="1"/>
  <c r="E86" i="1"/>
  <c r="F86" i="1"/>
  <c r="G86" i="1"/>
  <c r="H86" i="1"/>
  <c r="D86" i="1"/>
  <c r="H91" i="1"/>
  <c r="H98" i="1" s="1"/>
  <c r="G91" i="1"/>
  <c r="F91" i="1"/>
  <c r="F98" i="1" s="1"/>
  <c r="E91" i="1"/>
  <c r="E98" i="1" s="1"/>
  <c r="H90" i="1"/>
  <c r="G90" i="1"/>
  <c r="G97" i="1" s="1"/>
  <c r="E90" i="1"/>
  <c r="H89" i="1"/>
  <c r="G89" i="1"/>
  <c r="F89" i="1"/>
  <c r="E89" i="1"/>
  <c r="E93" i="1" s="1"/>
  <c r="I89" i="1" l="1"/>
  <c r="H93" i="1"/>
  <c r="G93" i="1"/>
  <c r="F99" i="1"/>
  <c r="I92" i="1"/>
  <c r="D99" i="1"/>
  <c r="D91" i="1"/>
  <c r="I91" i="1" s="1"/>
  <c r="D90" i="1"/>
  <c r="F90" i="1"/>
  <c r="F93" i="1" s="1"/>
  <c r="F96" i="1"/>
  <c r="G100" i="1"/>
  <c r="I90" i="1" l="1"/>
  <c r="D93" i="1"/>
  <c r="D94" i="1" s="1"/>
  <c r="D82" i="1"/>
  <c r="D83" i="1" s="1"/>
  <c r="D97" i="1"/>
  <c r="D98" i="1"/>
  <c r="I98" i="1" s="1"/>
  <c r="F97" i="1"/>
  <c r="F100" i="1" s="1"/>
  <c r="H99" i="1"/>
  <c r="E99" i="1"/>
  <c r="I99" i="1" l="1"/>
  <c r="D100" i="1"/>
  <c r="E97" i="1"/>
  <c r="H97" i="1"/>
  <c r="E96" i="1"/>
  <c r="I97" i="1" l="1"/>
  <c r="E100" i="1"/>
  <c r="H96" i="1"/>
  <c r="H100" i="1" s="1"/>
  <c r="I96" i="1" l="1"/>
  <c r="D101" i="1"/>
</calcChain>
</file>

<file path=xl/sharedStrings.xml><?xml version="1.0" encoding="utf-8"?>
<sst xmlns="http://schemas.openxmlformats.org/spreadsheetml/2006/main" count="301" uniqueCount="169">
  <si>
    <t>Année 1</t>
  </si>
  <si>
    <t>Etat initial contradictoire</t>
  </si>
  <si>
    <t>Rapport annuel d’activité</t>
  </si>
  <si>
    <t>PZQ</t>
  </si>
  <si>
    <t>Sites hospitaliers</t>
  </si>
  <si>
    <t>Désignation des prestations :</t>
  </si>
  <si>
    <t>Montant forfaitaire €HT</t>
  </si>
  <si>
    <t>MFME</t>
  </si>
  <si>
    <t>CHLD</t>
  </si>
  <si>
    <t>Sous-total annuel 
prestations forfaitaires Année 1</t>
  </si>
  <si>
    <t>Sous-total annuel 
prestations forfaitaires Année 4</t>
  </si>
  <si>
    <t>Montant forfaitaire €TTC</t>
  </si>
  <si>
    <t>CEV</t>
  </si>
  <si>
    <t>CLARAC</t>
  </si>
  <si>
    <t>EFS</t>
  </si>
  <si>
    <t>DPGF</t>
  </si>
  <si>
    <t>A1.</t>
  </si>
  <si>
    <t>Ref.</t>
  </si>
  <si>
    <r>
      <t xml:space="preserve">1ère visite de maintenance préventive 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(inclus main d'œuvre, déplacement, compte-rendu de visite)</t>
    </r>
  </si>
  <si>
    <r>
      <t xml:space="preserve">2ème visite de maintenance préventive 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(inclus main d'œuvre, déplacement, compte-rendu de visite)</t>
    </r>
  </si>
  <si>
    <r>
      <t>Astreinte technique</t>
    </r>
    <r>
      <rPr>
        <i/>
        <sz val="12"/>
        <color theme="1"/>
        <rFont val="Calibri"/>
        <family val="2"/>
        <scheme val="minor"/>
      </rPr>
      <t xml:space="preserve"> (7jr/7, 24h/24)</t>
    </r>
  </si>
  <si>
    <r>
      <t xml:space="preserve">Prestations de dépannage </t>
    </r>
    <r>
      <rPr>
        <i/>
        <sz val="12"/>
        <color theme="1"/>
        <rFont val="Calibri"/>
        <family val="2"/>
        <scheme val="minor"/>
      </rPr>
      <t>(7jr/7, 24h/24)</t>
    </r>
  </si>
  <si>
    <t>Mise à disposition technicien pour visite contrôle règlementaire</t>
  </si>
  <si>
    <t xml:space="preserve">Frais de gestion du contrat </t>
  </si>
  <si>
    <t>A2.</t>
  </si>
  <si>
    <t>Sous-total annuel 
prestations forfaitaires Année 2</t>
  </si>
  <si>
    <r>
      <t xml:space="preserve">Année 2
</t>
    </r>
    <r>
      <rPr>
        <b/>
        <sz val="16"/>
        <color theme="0"/>
        <rFont val="Calibri"/>
        <family val="2"/>
      </rPr>
      <t>(en cas de reconduction)</t>
    </r>
  </si>
  <si>
    <r>
      <t xml:space="preserve">Année 3
</t>
    </r>
    <r>
      <rPr>
        <b/>
        <sz val="16"/>
        <color theme="0"/>
        <rFont val="Calibri"/>
        <family val="2"/>
      </rPr>
      <t>(en cas de reconduction)</t>
    </r>
  </si>
  <si>
    <t>A3.</t>
  </si>
  <si>
    <t>Sous-total annuel 
prestations forfaitaires Année 3</t>
  </si>
  <si>
    <r>
      <t xml:space="preserve">Année 4
</t>
    </r>
    <r>
      <rPr>
        <b/>
        <sz val="16"/>
        <color theme="0"/>
        <rFont val="Calibri"/>
        <family val="2"/>
      </rPr>
      <t>(en cas de reconduction)</t>
    </r>
  </si>
  <si>
    <t>A4.</t>
  </si>
  <si>
    <t>Inventaire &amp; état de fin de marché</t>
  </si>
  <si>
    <t>A1.1</t>
  </si>
  <si>
    <t>A1.2</t>
  </si>
  <si>
    <t>A1.3</t>
  </si>
  <si>
    <t>A1.4</t>
  </si>
  <si>
    <t>A1.5</t>
  </si>
  <si>
    <t>A1.6</t>
  </si>
  <si>
    <t>A1.7</t>
  </si>
  <si>
    <t>A1.8</t>
  </si>
  <si>
    <t>A1.9</t>
  </si>
  <si>
    <t>A2.1</t>
  </si>
  <si>
    <t>A2.2</t>
  </si>
  <si>
    <t>A2.3</t>
  </si>
  <si>
    <t>A2.4</t>
  </si>
  <si>
    <t>A2.5</t>
  </si>
  <si>
    <t>A2.6</t>
  </si>
  <si>
    <t>A2.7</t>
  </si>
  <si>
    <t>A2.8</t>
  </si>
  <si>
    <t>A3.1</t>
  </si>
  <si>
    <t>A3.2</t>
  </si>
  <si>
    <t>A3.3</t>
  </si>
  <si>
    <t>A3.4</t>
  </si>
  <si>
    <t>A3.5</t>
  </si>
  <si>
    <t>A3.6</t>
  </si>
  <si>
    <t>A3.7</t>
  </si>
  <si>
    <t>A3.8</t>
  </si>
  <si>
    <t>A4.1</t>
  </si>
  <si>
    <t>A4.2</t>
  </si>
  <si>
    <t>A4.3</t>
  </si>
  <si>
    <t>A4.4</t>
  </si>
  <si>
    <t>A4.5</t>
  </si>
  <si>
    <t>A4.6</t>
  </si>
  <si>
    <t>A4.7</t>
  </si>
  <si>
    <t>A4.8</t>
  </si>
  <si>
    <t>A4.9</t>
  </si>
  <si>
    <r>
      <t xml:space="preserve">RECAPITULATIF DPGF
</t>
    </r>
    <r>
      <rPr>
        <b/>
        <sz val="14"/>
        <color theme="0"/>
        <rFont val="Calibri"/>
        <family val="2"/>
      </rPr>
      <t>(en cas de reconduction)</t>
    </r>
  </si>
  <si>
    <t>TOTAL GLOBAL PRESTATIONS FORFAITAIRES €HT
(sur 4 ans)</t>
  </si>
  <si>
    <t>TOTAL GLOBAL PRESTATIONS FORFAITAIRES €TTC
(sur 4 ans)</t>
  </si>
  <si>
    <r>
      <rPr>
        <sz val="11"/>
        <color theme="1"/>
        <rFont val="Calibri"/>
        <family val="2"/>
        <scheme val="minor"/>
      </rPr>
      <t>Sous-total annuel</t>
    </r>
    <r>
      <rPr>
        <sz val="12"/>
        <color theme="1"/>
        <rFont val="Calibri"/>
        <family val="2"/>
        <scheme val="minor"/>
      </rPr>
      <t xml:space="preserve"> prestations forfaitaires Année 1 €HT</t>
    </r>
  </si>
  <si>
    <r>
      <rPr>
        <sz val="11"/>
        <color theme="1"/>
        <rFont val="Calibri"/>
        <family val="2"/>
        <scheme val="minor"/>
      </rPr>
      <t xml:space="preserve">Sous-total annuel </t>
    </r>
    <r>
      <rPr>
        <sz val="12"/>
        <color theme="1"/>
        <rFont val="Calibri"/>
        <family val="2"/>
        <scheme val="minor"/>
      </rPr>
      <t>prestations forfaitaires Année 2 €HT</t>
    </r>
  </si>
  <si>
    <r>
      <rPr>
        <sz val="11"/>
        <color theme="1"/>
        <rFont val="Calibri"/>
        <family val="2"/>
        <scheme val="minor"/>
      </rPr>
      <t>Sous-total annuel</t>
    </r>
    <r>
      <rPr>
        <sz val="12"/>
        <color theme="1"/>
        <rFont val="Calibri"/>
        <family val="2"/>
        <scheme val="minor"/>
      </rPr>
      <t xml:space="preserve"> prestations forfaitaires Année 3 €HT</t>
    </r>
  </si>
  <si>
    <r>
      <rPr>
        <sz val="11"/>
        <color theme="1"/>
        <rFont val="Calibri"/>
        <family val="2"/>
        <scheme val="minor"/>
      </rPr>
      <t>Sous-total annuel</t>
    </r>
    <r>
      <rPr>
        <sz val="12"/>
        <color theme="1"/>
        <rFont val="Calibri"/>
        <family val="2"/>
        <scheme val="minor"/>
      </rPr>
      <t xml:space="preserve"> prestations forfaitaires Année 4 €HT</t>
    </r>
  </si>
  <si>
    <r>
      <rPr>
        <sz val="11"/>
        <color theme="1"/>
        <rFont val="Calibri"/>
        <family val="2"/>
        <scheme val="minor"/>
      </rPr>
      <t>Sous-total annuel</t>
    </r>
    <r>
      <rPr>
        <sz val="12"/>
        <color theme="1"/>
        <rFont val="Calibri"/>
        <family val="2"/>
        <scheme val="minor"/>
      </rPr>
      <t xml:space="preserve"> prestations forfaitaires Année 1 €TTC</t>
    </r>
  </si>
  <si>
    <r>
      <rPr>
        <sz val="11"/>
        <color theme="1"/>
        <rFont val="Calibri"/>
        <family val="2"/>
        <scheme val="minor"/>
      </rPr>
      <t xml:space="preserve">Sous-total annuel </t>
    </r>
    <r>
      <rPr>
        <sz val="12"/>
        <color theme="1"/>
        <rFont val="Calibri"/>
        <family val="2"/>
        <scheme val="minor"/>
      </rPr>
      <t>prestations forfaitaires Année 2 €TTC</t>
    </r>
  </si>
  <si>
    <r>
      <rPr>
        <sz val="11"/>
        <color theme="1"/>
        <rFont val="Calibri"/>
        <family val="2"/>
        <scheme val="minor"/>
      </rPr>
      <t>Sous-total annuel</t>
    </r>
    <r>
      <rPr>
        <sz val="12"/>
        <color theme="1"/>
        <rFont val="Calibri"/>
        <family val="2"/>
        <scheme val="minor"/>
      </rPr>
      <t xml:space="preserve"> prestations forfaitaires Année 3 €TTC</t>
    </r>
  </si>
  <si>
    <r>
      <rPr>
        <sz val="11"/>
        <color theme="1"/>
        <rFont val="Calibri"/>
        <family val="2"/>
        <scheme val="minor"/>
      </rPr>
      <t>Sous-total annuel</t>
    </r>
    <r>
      <rPr>
        <sz val="12"/>
        <color theme="1"/>
        <rFont val="Calibri"/>
        <family val="2"/>
        <scheme val="minor"/>
      </rPr>
      <t xml:space="preserve"> prestations forfaitaires Année 4 €TTC</t>
    </r>
  </si>
  <si>
    <t>HT</t>
  </si>
  <si>
    <t>TVA</t>
  </si>
  <si>
    <t>TTC</t>
  </si>
  <si>
    <t>Sous-total annuel :</t>
  </si>
  <si>
    <t>Site hospitalier principal</t>
  </si>
  <si>
    <t>Désignation du bâtiment ou service</t>
  </si>
  <si>
    <t>MAINTENANCE DES CLIMATISEURS INDIVIDUELS  
DU CHUM</t>
  </si>
  <si>
    <r>
      <t xml:space="preserve">QUANTITATIF DES CLIMATISEURS INDIVIDUELS  
</t>
    </r>
    <r>
      <rPr>
        <b/>
        <i/>
        <sz val="18"/>
        <color theme="0"/>
        <rFont val="Calibri"/>
        <family val="2"/>
      </rPr>
      <t>(selon liste des climatiseurs de mars 2026)</t>
    </r>
  </si>
  <si>
    <t>villa n°1</t>
  </si>
  <si>
    <t>villa n°2</t>
  </si>
  <si>
    <t>villa n°3</t>
  </si>
  <si>
    <t>villa n°4</t>
  </si>
  <si>
    <t>Maison des usagers</t>
  </si>
  <si>
    <t>villa n°5</t>
  </si>
  <si>
    <t>IFMK</t>
  </si>
  <si>
    <t>DSIO</t>
  </si>
  <si>
    <t>Internat</t>
  </si>
  <si>
    <t>internat médecins et medecine du travail</t>
  </si>
  <si>
    <t>Bâtiment 10 PZQ</t>
  </si>
  <si>
    <t>Hospitalisation et administration</t>
  </si>
  <si>
    <t>PZQ et annexes</t>
  </si>
  <si>
    <t>Blanchisserie</t>
  </si>
  <si>
    <t>Bâtiment N°12</t>
  </si>
  <si>
    <t>Ateliers et garage</t>
  </si>
  <si>
    <t>SAMU</t>
  </si>
  <si>
    <t>Bâtiment 13 SAMU</t>
  </si>
  <si>
    <t xml:space="preserve">Bâtiment 24 </t>
  </si>
  <si>
    <t>Services Techniques</t>
  </si>
  <si>
    <t>IFSI</t>
  </si>
  <si>
    <t>Bâtiment 27</t>
  </si>
  <si>
    <t xml:space="preserve"> poste P1 (transformateur)</t>
  </si>
  <si>
    <t>Bâtiment SOS KRIKZ</t>
  </si>
  <si>
    <t>Nouveau SAMU</t>
  </si>
  <si>
    <t>Bâtiment 30 SAMU</t>
  </si>
  <si>
    <t>Modulaires de PZQ</t>
  </si>
  <si>
    <t>contenaires prestataires</t>
  </si>
  <si>
    <t>CPIAS</t>
  </si>
  <si>
    <t>IFMPA</t>
  </si>
  <si>
    <t>PHARMACIE POINTE DES GRIVES</t>
  </si>
  <si>
    <t>NRBC CALIFORNIE</t>
  </si>
  <si>
    <t>CENTRALE HAUTE TENSION PZQ</t>
  </si>
  <si>
    <t>IFAS</t>
  </si>
  <si>
    <t>Dépôt Lézarde</t>
  </si>
  <si>
    <t>Labo virologie</t>
  </si>
  <si>
    <t>Totaux **</t>
  </si>
  <si>
    <t>Bât N°12</t>
  </si>
  <si>
    <t>Bât N°13</t>
  </si>
  <si>
    <t>Bât N°16</t>
  </si>
  <si>
    <t>CSAPA</t>
  </si>
  <si>
    <t>Bât N°10</t>
  </si>
  <si>
    <t>Bât N°11</t>
  </si>
  <si>
    <t>archives</t>
  </si>
  <si>
    <t>Bât N°20</t>
  </si>
  <si>
    <t>Modulaires de CLARAC</t>
  </si>
  <si>
    <t>Maison de la recherche - EFS</t>
  </si>
  <si>
    <t xml:space="preserve">logement </t>
  </si>
  <si>
    <t>Bât N°9</t>
  </si>
  <si>
    <t>séjour logement</t>
  </si>
  <si>
    <t>ancienne infirmerie</t>
  </si>
  <si>
    <r>
      <rPr>
        <b/>
        <sz val="10"/>
        <color rgb="FF000000"/>
        <rFont val="Arial"/>
        <family val="2"/>
      </rPr>
      <t>Quantitatif **</t>
    </r>
    <r>
      <rPr>
        <b/>
        <i/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>(** à mettre à jour par inventaire contradictoire)</t>
    </r>
  </si>
  <si>
    <t>PZQ et annexes : 441</t>
  </si>
  <si>
    <t>MFME : 20</t>
  </si>
  <si>
    <t>CLARAC : 83</t>
  </si>
  <si>
    <t>CEV : 82</t>
  </si>
  <si>
    <t xml:space="preserve">Total des climatiseurs à maintenir ** : </t>
  </si>
  <si>
    <r>
      <t xml:space="preserve">3ère visite de maintenance préventive 
</t>
    </r>
    <r>
      <rPr>
        <i/>
        <sz val="10"/>
        <color theme="1"/>
        <rFont val="Calibri"/>
        <family val="2"/>
        <scheme val="minor"/>
      </rPr>
      <t>(inclus main d'œuvre, déplacement, compte-rendu de visite)</t>
    </r>
  </si>
  <si>
    <r>
      <t xml:space="preserve">4ème visite de maintenance préventive 
</t>
    </r>
    <r>
      <rPr>
        <i/>
        <sz val="10"/>
        <color theme="1"/>
        <rFont val="Calibri"/>
        <family val="2"/>
        <scheme val="minor"/>
      </rPr>
      <t>(inclus main d'œuvre, déplacement, compte-rendu de visite)</t>
    </r>
  </si>
  <si>
    <t>A1.10</t>
  </si>
  <si>
    <t>A1.11</t>
  </si>
  <si>
    <t>441 clim</t>
  </si>
  <si>
    <t>20 clim</t>
  </si>
  <si>
    <t>82 clim</t>
  </si>
  <si>
    <t>83 clim</t>
  </si>
  <si>
    <t>**</t>
  </si>
  <si>
    <t>€HT</t>
  </si>
  <si>
    <r>
      <rPr>
        <b/>
        <sz val="11"/>
        <color theme="1"/>
        <rFont val="Arial"/>
        <family val="2"/>
      </rPr>
      <t xml:space="preserve">N.B. : Les prix indiqués sont forfaitaires et exprimés en €HT/an. </t>
    </r>
    <r>
      <rPr>
        <sz val="11"/>
        <color theme="1"/>
        <rFont val="Arial"/>
        <family val="2"/>
      </rPr>
      <t xml:space="preserve">
Toutefois, des réfactions de prix peuvent être appliquées :
-- en fonction de l'état réel des équipements au moment des prestations</t>
    </r>
    <r>
      <rPr>
        <i/>
        <sz val="11"/>
        <color theme="1"/>
        <rFont val="Arial"/>
        <family val="2"/>
      </rPr>
      <t xml:space="preserve"> (à l'arrêt, supprimés, etc).
</t>
    </r>
    <r>
      <rPr>
        <sz val="11"/>
        <color theme="1"/>
        <rFont val="Arial"/>
        <family val="2"/>
      </rPr>
      <t>-- ou en fonction des prestations qui ne seraient pas réalisées par le Titulaire.</t>
    </r>
  </si>
  <si>
    <t>€TTC</t>
  </si>
  <si>
    <t>A2.9</t>
  </si>
  <si>
    <t>A2.10</t>
  </si>
  <si>
    <t>MAINTENANCE DES CLIMATISEURS INDIVIDUELS  DU CHUM</t>
  </si>
  <si>
    <t>A3.9</t>
  </si>
  <si>
    <t>A3.10</t>
  </si>
  <si>
    <t>A4.10</t>
  </si>
  <si>
    <t>A4.11</t>
  </si>
  <si>
    <t>CHLD : 374</t>
  </si>
  <si>
    <t>374 clim</t>
  </si>
  <si>
    <r>
      <rPr>
        <b/>
        <i/>
        <sz val="11"/>
        <color rgb="FFFF0000"/>
        <rFont val="Calibri"/>
        <family val="2"/>
        <scheme val="minor"/>
      </rPr>
      <t xml:space="preserve">** </t>
    </r>
    <r>
      <rPr>
        <b/>
        <i/>
        <sz val="11"/>
        <color theme="1"/>
        <rFont val="Calibri"/>
        <family val="2"/>
        <scheme val="minor"/>
      </rPr>
      <t>Les quantités sont indicatives. Elles seront consolidées via OS suite à l'inventaire contradictoire.</t>
    </r>
  </si>
  <si>
    <t xml:space="preserve"> Fourniture et pose pièces détachées &lt;350€HT
(hors pièces détachées du stock) et fourniture et remplacement des télécommandes, piles et les «petites fournitures et consommables »</t>
  </si>
  <si>
    <t>Fourniture et pose pièces détachées &lt;350€HT
(hors pièces détachées du stock) et fourniture et remplacement des télécommandes, piles et les «petites fournitures et consommables »</t>
  </si>
  <si>
    <t>** Les quantités sont indicatives. Elles seront consolidées via OS suite à l'inventaire contradictoire.</t>
  </si>
  <si>
    <r>
      <t xml:space="preserve">RECAPITULATIF du QUANTITATIF**
</t>
    </r>
    <r>
      <rPr>
        <i/>
        <sz val="12"/>
        <color theme="1"/>
        <rFont val="Arial"/>
        <family val="2"/>
      </rPr>
      <t>(** Les quantités sont indicatives. Elles seront consolidées via OS suite à l'inventaire contradictoire)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</si>
</sst>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9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8"/>
      <color theme="0"/>
      <name val="Calibri"/>
      <family val="2"/>
    </font>
    <font>
      <b/>
      <sz val="7.5"/>
      <name val="Arial"/>
      <family val="2"/>
    </font>
    <font>
      <sz val="10"/>
      <name val="Arial"/>
      <family val="2"/>
    </font>
    <font>
      <b/>
      <sz val="10"/>
      <color rgb="FFE26B0A"/>
      <name val="Arial"/>
      <family val="2"/>
    </font>
    <font>
      <b/>
      <sz val="10"/>
      <color rgb="FF8DB4E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8"/>
      <color theme="0"/>
      <name val="Calibri"/>
      <family val="2"/>
    </font>
    <font>
      <b/>
      <sz val="16"/>
      <color theme="0"/>
      <name val="Calibri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Up"/>
    </fill>
    <fill>
      <patternFill patternType="solid">
        <fgColor rgb="FF7030A0"/>
        <bgColor indexed="64"/>
      </patternFill>
    </fill>
  </fills>
  <borders count="10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8" xfId="0" applyBorder="1" applyAlignment="1">
      <alignment vertical="center"/>
    </xf>
    <xf numFmtId="164" fontId="2" fillId="2" borderId="34" xfId="0" applyNumberFormat="1" applyFont="1" applyFill="1" applyBorder="1" applyAlignment="1">
      <alignment horizontal="center" vertical="center"/>
    </xf>
    <xf numFmtId="164" fontId="2" fillId="3" borderId="34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4" fontId="2" fillId="3" borderId="24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center"/>
    </xf>
    <xf numFmtId="164" fontId="2" fillId="4" borderId="26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3" borderId="25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8" fillId="5" borderId="13" xfId="0" applyFont="1" applyFill="1" applyBorder="1" applyAlignment="1">
      <alignment vertical="center" wrapText="1"/>
    </xf>
    <xf numFmtId="164" fontId="4" fillId="3" borderId="21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164" fontId="2" fillId="11" borderId="19" xfId="0" applyNumberFormat="1" applyFont="1" applyFill="1" applyBorder="1" applyAlignment="1">
      <alignment horizontal="center" vertical="center"/>
    </xf>
    <xf numFmtId="0" fontId="5" fillId="11" borderId="30" xfId="0" applyFont="1" applyFill="1" applyBorder="1" applyAlignment="1">
      <alignment horizontal="center" vertical="center"/>
    </xf>
    <xf numFmtId="164" fontId="2" fillId="11" borderId="24" xfId="0" applyNumberFormat="1" applyFont="1" applyFill="1" applyBorder="1" applyAlignment="1">
      <alignment horizontal="center" vertical="center"/>
    </xf>
    <xf numFmtId="164" fontId="2" fillId="11" borderId="2" xfId="0" applyNumberFormat="1" applyFont="1" applyFill="1" applyBorder="1" applyAlignment="1">
      <alignment horizontal="center" vertical="center"/>
    </xf>
    <xf numFmtId="164" fontId="2" fillId="11" borderId="25" xfId="0" applyNumberFormat="1" applyFont="1" applyFill="1" applyBorder="1" applyAlignment="1">
      <alignment horizontal="center" vertical="center"/>
    </xf>
    <xf numFmtId="164" fontId="2" fillId="11" borderId="18" xfId="0" applyNumberFormat="1" applyFont="1" applyFill="1" applyBorder="1" applyAlignment="1">
      <alignment horizontal="center" vertical="center"/>
    </xf>
    <xf numFmtId="164" fontId="2" fillId="11" borderId="34" xfId="0" applyNumberFormat="1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164" fontId="2" fillId="12" borderId="47" xfId="0" applyNumberFormat="1" applyFont="1" applyFill="1" applyBorder="1" applyAlignment="1">
      <alignment horizontal="center" vertical="center"/>
    </xf>
    <xf numFmtId="164" fontId="4" fillId="12" borderId="35" xfId="0" applyNumberFormat="1" applyFont="1" applyFill="1" applyBorder="1" applyAlignment="1">
      <alignment horizontal="center" vertical="center"/>
    </xf>
    <xf numFmtId="0" fontId="5" fillId="12" borderId="30" xfId="0" applyFont="1" applyFill="1" applyBorder="1" applyAlignment="1">
      <alignment horizontal="center" vertical="center"/>
    </xf>
    <xf numFmtId="164" fontId="2" fillId="12" borderId="24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/>
    </xf>
    <xf numFmtId="164" fontId="2" fillId="12" borderId="25" xfId="0" applyNumberFormat="1" applyFont="1" applyFill="1" applyBorder="1" applyAlignment="1">
      <alignment horizontal="center" vertical="center"/>
    </xf>
    <xf numFmtId="164" fontId="2" fillId="12" borderId="18" xfId="0" applyNumberFormat="1" applyFont="1" applyFill="1" applyBorder="1" applyAlignment="1">
      <alignment horizontal="center" vertical="center"/>
    </xf>
    <xf numFmtId="164" fontId="2" fillId="12" borderId="34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2" borderId="49" xfId="0" applyFont="1" applyFill="1" applyBorder="1" applyAlignment="1">
      <alignment horizontal="center" vertical="center" wrapText="1"/>
    </xf>
    <xf numFmtId="0" fontId="2" fillId="11" borderId="24" xfId="0" applyFont="1" applyFill="1" applyBorder="1" applyAlignment="1">
      <alignment horizontal="center" vertical="center" wrapText="1"/>
    </xf>
    <xf numFmtId="0" fontId="2" fillId="12" borderId="2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164" fontId="4" fillId="2" borderId="45" xfId="0" applyNumberFormat="1" applyFont="1" applyFill="1" applyBorder="1" applyAlignment="1">
      <alignment horizontal="center" vertical="center"/>
    </xf>
    <xf numFmtId="164" fontId="4" fillId="11" borderId="45" xfId="0" applyNumberFormat="1" applyFont="1" applyFill="1" applyBorder="1" applyAlignment="1">
      <alignment horizontal="center" vertical="center"/>
    </xf>
    <xf numFmtId="164" fontId="4" fillId="12" borderId="30" xfId="0" applyNumberFormat="1" applyFont="1" applyFill="1" applyBorder="1" applyAlignment="1">
      <alignment horizontal="center" vertical="center"/>
    </xf>
    <xf numFmtId="164" fontId="4" fillId="3" borderId="45" xfId="0" applyNumberFormat="1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164" fontId="4" fillId="4" borderId="27" xfId="0" applyNumberFormat="1" applyFont="1" applyFill="1" applyBorder="1" applyAlignment="1">
      <alignment horizontal="center" vertical="center"/>
    </xf>
    <xf numFmtId="0" fontId="6" fillId="7" borderId="69" xfId="0" applyFont="1" applyFill="1" applyBorder="1" applyAlignment="1">
      <alignment horizontal="center" vertical="center" textRotation="90" wrapText="1"/>
    </xf>
    <xf numFmtId="0" fontId="21" fillId="8" borderId="70" xfId="0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/>
    </xf>
    <xf numFmtId="164" fontId="4" fillId="11" borderId="21" xfId="0" applyNumberFormat="1" applyFont="1" applyFill="1" applyBorder="1" applyAlignment="1">
      <alignment horizontal="center" vertical="center"/>
    </xf>
    <xf numFmtId="164" fontId="4" fillId="4" borderId="36" xfId="0" applyNumberFormat="1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/>
    </xf>
    <xf numFmtId="0" fontId="25" fillId="11" borderId="2" xfId="0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164" fontId="2" fillId="2" borderId="49" xfId="0" applyNumberFormat="1" applyFont="1" applyFill="1" applyBorder="1" applyAlignment="1">
      <alignment horizontal="center" vertical="center"/>
    </xf>
    <xf numFmtId="164" fontId="2" fillId="11" borderId="18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164" fontId="2" fillId="2" borderId="52" xfId="0" applyNumberFormat="1" applyFont="1" applyFill="1" applyBorder="1" applyAlignment="1">
      <alignment horizontal="center" vertical="center"/>
    </xf>
    <xf numFmtId="164" fontId="2" fillId="4" borderId="66" xfId="0" applyNumberFormat="1" applyFont="1" applyFill="1" applyBorder="1" applyAlignment="1">
      <alignment horizontal="center" vertical="center"/>
    </xf>
    <xf numFmtId="164" fontId="2" fillId="2" borderId="51" xfId="0" applyNumberFormat="1" applyFont="1" applyFill="1" applyBorder="1" applyAlignment="1">
      <alignment horizontal="center" vertical="center"/>
    </xf>
    <xf numFmtId="164" fontId="2" fillId="11" borderId="47" xfId="0" applyNumberFormat="1" applyFont="1" applyFill="1" applyBorder="1" applyAlignment="1">
      <alignment horizontal="center" vertical="center"/>
    </xf>
    <xf numFmtId="164" fontId="2" fillId="3" borderId="47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26" fillId="0" borderId="0" xfId="0" applyNumberFormat="1" applyFont="1" applyAlignment="1">
      <alignment vertical="center"/>
    </xf>
    <xf numFmtId="0" fontId="13" fillId="0" borderId="41" xfId="0" applyFont="1" applyFill="1" applyBorder="1" applyAlignment="1">
      <alignment vertical="center"/>
    </xf>
    <xf numFmtId="0" fontId="13" fillId="0" borderId="42" xfId="0" applyFont="1" applyFill="1" applyBorder="1" applyAlignment="1">
      <alignment vertical="center"/>
    </xf>
    <xf numFmtId="0" fontId="14" fillId="0" borderId="42" xfId="0" applyFont="1" applyFill="1" applyBorder="1" applyAlignment="1">
      <alignment horizontal="left" vertical="center"/>
    </xf>
    <xf numFmtId="0" fontId="15" fillId="9" borderId="5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28" fillId="0" borderId="37" xfId="0" applyFont="1" applyFill="1" applyBorder="1" applyAlignment="1" applyProtection="1">
      <alignment horizontal="center" vertical="center"/>
      <protection locked="0"/>
    </xf>
    <xf numFmtId="0" fontId="28" fillId="0" borderId="37" xfId="0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/>
    </xf>
    <xf numFmtId="0" fontId="12" fillId="0" borderId="38" xfId="0" applyFont="1" applyFill="1" applyBorder="1" applyAlignment="1" applyProtection="1">
      <alignment horizontal="center" vertical="center"/>
      <protection locked="0"/>
    </xf>
    <xf numFmtId="0" fontId="12" fillId="0" borderId="38" xfId="0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 wrapText="1"/>
    </xf>
    <xf numFmtId="0" fontId="28" fillId="2" borderId="83" xfId="0" applyFont="1" applyFill="1" applyBorder="1" applyAlignment="1" applyProtection="1">
      <alignment horizontal="center" vertical="center"/>
      <protection locked="0"/>
    </xf>
    <xf numFmtId="0" fontId="12" fillId="2" borderId="83" xfId="0" applyFont="1" applyFill="1" applyBorder="1" applyAlignment="1" applyProtection="1">
      <alignment horizontal="center" vertical="center"/>
      <protection locked="0"/>
    </xf>
    <xf numFmtId="0" fontId="28" fillId="2" borderId="83" xfId="0" applyFont="1" applyFill="1" applyBorder="1" applyAlignment="1">
      <alignment horizontal="center" vertical="center"/>
    </xf>
    <xf numFmtId="0" fontId="28" fillId="3" borderId="83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vertical="center"/>
    </xf>
    <xf numFmtId="0" fontId="13" fillId="2" borderId="42" xfId="0" applyFont="1" applyFill="1" applyBorder="1" applyAlignment="1">
      <alignment vertical="center"/>
    </xf>
    <xf numFmtId="0" fontId="14" fillId="2" borderId="42" xfId="0" applyFont="1" applyFill="1" applyBorder="1" applyAlignment="1">
      <alignment horizontal="left" vertical="center"/>
    </xf>
    <xf numFmtId="0" fontId="28" fillId="2" borderId="69" xfId="0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horizontal="center" vertical="center"/>
    </xf>
    <xf numFmtId="0" fontId="31" fillId="2" borderId="40" xfId="0" applyFont="1" applyFill="1" applyBorder="1" applyAlignment="1" applyProtection="1">
      <alignment horizontal="center" vertical="center"/>
      <protection locked="0"/>
    </xf>
    <xf numFmtId="0" fontId="32" fillId="2" borderId="66" xfId="0" applyFont="1" applyFill="1" applyBorder="1" applyAlignment="1">
      <alignment horizontal="center" vertical="center"/>
    </xf>
    <xf numFmtId="0" fontId="31" fillId="11" borderId="40" xfId="0" applyFont="1" applyFill="1" applyBorder="1" applyAlignment="1">
      <alignment horizontal="center" vertical="center"/>
    </xf>
    <xf numFmtId="0" fontId="32" fillId="11" borderId="66" xfId="0" applyFont="1" applyFill="1" applyBorder="1" applyAlignment="1">
      <alignment horizontal="center" vertical="center"/>
    </xf>
    <xf numFmtId="0" fontId="28" fillId="11" borderId="43" xfId="0" applyFont="1" applyFill="1" applyBorder="1" applyAlignment="1">
      <alignment horizontal="center" vertical="center"/>
    </xf>
    <xf numFmtId="0" fontId="28" fillId="11" borderId="39" xfId="0" applyFont="1" applyFill="1" applyBorder="1" applyAlignment="1">
      <alignment horizontal="center" vertical="center"/>
    </xf>
    <xf numFmtId="0" fontId="31" fillId="3" borderId="40" xfId="0" applyFont="1" applyFill="1" applyBorder="1" applyAlignment="1">
      <alignment horizontal="center" vertical="center"/>
    </xf>
    <xf numFmtId="0" fontId="28" fillId="3" borderId="43" xfId="0" applyFont="1" applyFill="1" applyBorder="1" applyAlignment="1">
      <alignment horizontal="center" vertical="center"/>
    </xf>
    <xf numFmtId="0" fontId="28" fillId="3" borderId="39" xfId="0" applyFont="1" applyFill="1" applyBorder="1" applyAlignment="1">
      <alignment horizontal="center" vertical="center"/>
    </xf>
    <xf numFmtId="0" fontId="32" fillId="3" borderId="44" xfId="0" applyFont="1" applyFill="1" applyBorder="1" applyAlignment="1">
      <alignment horizontal="center" vertical="center"/>
    </xf>
    <xf numFmtId="0" fontId="31" fillId="12" borderId="40" xfId="0" applyFont="1" applyFill="1" applyBorder="1" applyAlignment="1">
      <alignment horizontal="center" vertical="center"/>
    </xf>
    <xf numFmtId="0" fontId="28" fillId="12" borderId="83" xfId="0" applyFont="1" applyFill="1" applyBorder="1" applyAlignment="1">
      <alignment horizontal="center" vertical="center"/>
    </xf>
    <xf numFmtId="0" fontId="32" fillId="12" borderId="44" xfId="0" applyFont="1" applyFill="1" applyBorder="1" applyAlignment="1">
      <alignment horizontal="center" vertical="center"/>
    </xf>
    <xf numFmtId="0" fontId="28" fillId="12" borderId="43" xfId="0" applyFont="1" applyFill="1" applyBorder="1" applyAlignment="1">
      <alignment horizontal="center" vertical="center"/>
    </xf>
    <xf numFmtId="0" fontId="28" fillId="12" borderId="39" xfId="0" applyFont="1" applyFill="1" applyBorder="1" applyAlignment="1">
      <alignment horizontal="center" vertical="center"/>
    </xf>
    <xf numFmtId="0" fontId="12" fillId="4" borderId="50" xfId="0" applyFont="1" applyFill="1" applyBorder="1" applyAlignment="1">
      <alignment horizontal="center" vertical="center"/>
    </xf>
    <xf numFmtId="0" fontId="12" fillId="4" borderId="90" xfId="0" applyFont="1" applyFill="1" applyBorder="1" applyAlignment="1">
      <alignment horizontal="center" vertical="center"/>
    </xf>
    <xf numFmtId="0" fontId="28" fillId="4" borderId="90" xfId="0" applyFont="1" applyFill="1" applyBorder="1" applyAlignment="1">
      <alignment horizontal="center" vertical="center"/>
    </xf>
    <xf numFmtId="0" fontId="32" fillId="4" borderId="92" xfId="0" applyFont="1" applyFill="1" applyBorder="1" applyAlignment="1">
      <alignment horizontal="center" vertical="center"/>
    </xf>
    <xf numFmtId="0" fontId="31" fillId="4" borderId="94" xfId="0" applyFont="1" applyFill="1" applyBorder="1" applyAlignment="1">
      <alignment horizontal="center" vertical="center"/>
    </xf>
    <xf numFmtId="0" fontId="28" fillId="0" borderId="95" xfId="0" applyFont="1" applyFill="1" applyBorder="1" applyAlignment="1">
      <alignment horizontal="center" vertical="center"/>
    </xf>
    <xf numFmtId="0" fontId="14" fillId="0" borderId="99" xfId="0" applyFont="1" applyFill="1" applyBorder="1" applyAlignment="1">
      <alignment horizontal="left" vertical="center"/>
    </xf>
    <xf numFmtId="0" fontId="32" fillId="10" borderId="100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1" fillId="8" borderId="28" xfId="0" applyFont="1" applyFill="1" applyBorder="1" applyAlignment="1">
      <alignment horizontal="center" vertical="center" wrapText="1"/>
    </xf>
    <xf numFmtId="0" fontId="24" fillId="7" borderId="0" xfId="0" applyFont="1" applyFill="1" applyBorder="1" applyAlignment="1">
      <alignment horizontal="right" vertical="center" wrapText="1"/>
    </xf>
    <xf numFmtId="0" fontId="28" fillId="3" borderId="87" xfId="0" applyFont="1" applyFill="1" applyBorder="1" applyAlignment="1">
      <alignment horizontal="center" vertical="center"/>
    </xf>
    <xf numFmtId="0" fontId="28" fillId="3" borderId="88" xfId="0" applyFont="1" applyFill="1" applyBorder="1" applyAlignment="1">
      <alignment horizontal="center" vertical="center"/>
    </xf>
    <xf numFmtId="0" fontId="28" fillId="3" borderId="89" xfId="0" applyFont="1" applyFill="1" applyBorder="1" applyAlignment="1">
      <alignment horizontal="center" vertical="center"/>
    </xf>
    <xf numFmtId="0" fontId="28" fillId="0" borderId="84" xfId="0" applyFont="1" applyFill="1" applyBorder="1" applyAlignment="1">
      <alignment horizontal="center" vertical="center"/>
    </xf>
    <xf numFmtId="0" fontId="28" fillId="0" borderId="85" xfId="0" applyFont="1" applyFill="1" applyBorder="1" applyAlignment="1">
      <alignment horizontal="center" vertical="center"/>
    </xf>
    <xf numFmtId="0" fontId="28" fillId="0" borderId="86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28" fillId="11" borderId="87" xfId="0" applyFont="1" applyFill="1" applyBorder="1" applyAlignment="1">
      <alignment horizontal="center" vertical="center"/>
    </xf>
    <xf numFmtId="0" fontId="28" fillId="11" borderId="88" xfId="0" applyFont="1" applyFill="1" applyBorder="1" applyAlignment="1">
      <alignment horizontal="center" vertical="center"/>
    </xf>
    <xf numFmtId="0" fontId="28" fillId="11" borderId="89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29" fillId="10" borderId="93" xfId="0" applyFont="1" applyFill="1" applyBorder="1" applyAlignment="1">
      <alignment horizontal="right" vertical="center"/>
    </xf>
    <xf numFmtId="0" fontId="29" fillId="10" borderId="17" xfId="0" applyFont="1" applyFill="1" applyBorder="1" applyAlignment="1">
      <alignment horizontal="right" vertical="center"/>
    </xf>
    <xf numFmtId="0" fontId="29" fillId="10" borderId="101" xfId="0" applyFont="1" applyFill="1" applyBorder="1" applyAlignment="1">
      <alignment horizontal="right" vertical="center"/>
    </xf>
    <xf numFmtId="0" fontId="27" fillId="9" borderId="75" xfId="0" applyFont="1" applyFill="1" applyBorder="1" applyAlignment="1">
      <alignment horizontal="center" vertical="center" wrapText="1"/>
    </xf>
    <xf numFmtId="0" fontId="15" fillId="9" borderId="76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0" borderId="6" xfId="0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28" fillId="0" borderId="80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2" borderId="5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11" borderId="9" xfId="0" applyFill="1" applyBorder="1" applyAlignment="1">
      <alignment horizontal="left" vertical="center"/>
    </xf>
    <xf numFmtId="0" fontId="0" fillId="11" borderId="2" xfId="0" applyFill="1" applyBorder="1" applyAlignment="1">
      <alignment horizontal="left" vertical="center"/>
    </xf>
    <xf numFmtId="0" fontId="0" fillId="11" borderId="10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12" borderId="9" xfId="0" applyFill="1" applyBorder="1" applyAlignment="1">
      <alignment horizontal="left" vertical="center"/>
    </xf>
    <xf numFmtId="0" fontId="0" fillId="12" borderId="2" xfId="0" applyFill="1" applyBorder="1" applyAlignment="1">
      <alignment horizontal="left" vertical="center"/>
    </xf>
    <xf numFmtId="0" fontId="0" fillId="12" borderId="10" xfId="0" applyFill="1" applyBorder="1" applyAlignment="1">
      <alignment horizontal="left" vertical="center"/>
    </xf>
    <xf numFmtId="0" fontId="28" fillId="12" borderId="87" xfId="0" applyFont="1" applyFill="1" applyBorder="1" applyAlignment="1">
      <alignment horizontal="center" vertical="center"/>
    </xf>
    <xf numFmtId="0" fontId="28" fillId="12" borderId="88" xfId="0" applyFont="1" applyFill="1" applyBorder="1" applyAlignment="1">
      <alignment horizontal="center" vertical="center"/>
    </xf>
    <xf numFmtId="0" fontId="28" fillId="12" borderId="89" xfId="0" applyFont="1" applyFill="1" applyBorder="1" applyAlignment="1">
      <alignment horizontal="center" vertical="center"/>
    </xf>
    <xf numFmtId="0" fontId="28" fillId="0" borderId="96" xfId="0" applyFont="1" applyFill="1" applyBorder="1" applyAlignment="1">
      <alignment horizontal="center" vertical="center"/>
    </xf>
    <xf numFmtId="0" fontId="28" fillId="0" borderId="97" xfId="0" applyFont="1" applyFill="1" applyBorder="1" applyAlignment="1">
      <alignment horizontal="center" vertical="center"/>
    </xf>
    <xf numFmtId="0" fontId="28" fillId="0" borderId="98" xfId="0" applyFont="1" applyFill="1" applyBorder="1" applyAlignment="1">
      <alignment horizontal="center" vertical="center"/>
    </xf>
    <xf numFmtId="0" fontId="28" fillId="4" borderId="91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28" fillId="4" borderId="4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8" borderId="28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20" fillId="6" borderId="60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164" fontId="24" fillId="7" borderId="18" xfId="0" applyNumberFormat="1" applyFont="1" applyFill="1" applyBorder="1" applyAlignment="1">
      <alignment horizontal="center" vertical="center"/>
    </xf>
    <xf numFmtId="164" fontId="24" fillId="7" borderId="52" xfId="0" applyNumberFormat="1" applyFont="1" applyFill="1" applyBorder="1" applyAlignment="1">
      <alignment horizontal="center" vertical="center"/>
    </xf>
    <xf numFmtId="164" fontId="24" fillId="7" borderId="102" xfId="0" applyNumberFormat="1" applyFont="1" applyFill="1" applyBorder="1" applyAlignment="1">
      <alignment horizontal="center" vertical="center"/>
    </xf>
    <xf numFmtId="0" fontId="22" fillId="14" borderId="33" xfId="0" applyFont="1" applyFill="1" applyBorder="1" applyAlignment="1">
      <alignment horizontal="right" vertical="center" wrapText="1"/>
    </xf>
    <xf numFmtId="0" fontId="22" fillId="14" borderId="57" xfId="0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right" vertical="center" wrapText="1"/>
    </xf>
    <xf numFmtId="0" fontId="22" fillId="14" borderId="28" xfId="0" applyFont="1" applyFill="1" applyBorder="1" applyAlignment="1">
      <alignment horizontal="right" vertical="center" wrapText="1"/>
    </xf>
    <xf numFmtId="0" fontId="22" fillId="14" borderId="0" xfId="0" applyFont="1" applyFill="1" applyAlignment="1">
      <alignment horizontal="right" vertical="center" wrapText="1"/>
    </xf>
    <xf numFmtId="0" fontId="22" fillId="14" borderId="48" xfId="0" applyFont="1" applyFill="1" applyBorder="1" applyAlignment="1">
      <alignment horizontal="right" vertical="center" wrapText="1"/>
    </xf>
    <xf numFmtId="164" fontId="22" fillId="14" borderId="46" xfId="0" applyNumberFormat="1" applyFont="1" applyFill="1" applyBorder="1" applyAlignment="1">
      <alignment horizontal="center" vertical="center" wrapText="1"/>
    </xf>
    <xf numFmtId="0" fontId="22" fillId="14" borderId="64" xfId="0" applyFont="1" applyFill="1" applyBorder="1" applyAlignment="1">
      <alignment horizontal="center" vertical="center" wrapText="1"/>
    </xf>
    <xf numFmtId="0" fontId="22" fillId="14" borderId="71" xfId="0" applyFont="1" applyFill="1" applyBorder="1" applyAlignment="1">
      <alignment horizontal="center" vertical="center" wrapText="1"/>
    </xf>
    <xf numFmtId="0" fontId="11" fillId="13" borderId="67" xfId="0" applyFont="1" applyFill="1" applyBorder="1" applyAlignment="1">
      <alignment horizontal="center" vertical="center" wrapText="1"/>
    </xf>
    <xf numFmtId="0" fontId="11" fillId="13" borderId="55" xfId="0" applyFont="1" applyFill="1" applyBorder="1" applyAlignment="1">
      <alignment horizontal="center" vertical="center" wrapText="1"/>
    </xf>
    <xf numFmtId="0" fontId="11" fillId="13" borderId="68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 textRotation="90" wrapText="1"/>
    </xf>
    <xf numFmtId="0" fontId="24" fillId="7" borderId="59" xfId="0" applyFont="1" applyFill="1" applyBorder="1" applyAlignment="1">
      <alignment horizontal="right" vertical="center" wrapText="1"/>
    </xf>
    <xf numFmtId="0" fontId="24" fillId="7" borderId="56" xfId="0" applyFont="1" applyFill="1" applyBorder="1" applyAlignment="1">
      <alignment horizontal="right" vertical="center" wrapText="1"/>
    </xf>
    <xf numFmtId="0" fontId="24" fillId="7" borderId="20" xfId="0" applyFont="1" applyFill="1" applyBorder="1" applyAlignment="1">
      <alignment horizontal="right" vertical="center" wrapText="1"/>
    </xf>
    <xf numFmtId="0" fontId="24" fillId="7" borderId="22" xfId="0" applyFont="1" applyFill="1" applyBorder="1" applyAlignment="1">
      <alignment horizontal="right" vertical="center" wrapText="1"/>
    </xf>
    <xf numFmtId="0" fontId="2" fillId="0" borderId="6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62" xfId="0" applyFont="1" applyBorder="1" applyAlignment="1">
      <alignment horizontal="right" vertical="center" wrapText="1"/>
    </xf>
    <xf numFmtId="0" fontId="2" fillId="0" borderId="63" xfId="0" applyFont="1" applyBorder="1" applyAlignment="1">
      <alignment horizontal="right" vertical="center" wrapText="1"/>
    </xf>
    <xf numFmtId="0" fontId="21" fillId="14" borderId="72" xfId="0" applyFont="1" applyFill="1" applyBorder="1" applyAlignment="1">
      <alignment horizontal="center" vertical="center" wrapText="1"/>
    </xf>
    <xf numFmtId="0" fontId="21" fillId="14" borderId="73" xfId="0" applyFont="1" applyFill="1" applyBorder="1" applyAlignment="1">
      <alignment horizontal="center" vertical="center" wrapText="1"/>
    </xf>
    <xf numFmtId="0" fontId="21" fillId="14" borderId="74" xfId="0" applyFont="1" applyFill="1" applyBorder="1" applyAlignment="1">
      <alignment horizontal="center" vertical="center" wrapText="1"/>
    </xf>
    <xf numFmtId="0" fontId="11" fillId="13" borderId="54" xfId="0" applyFont="1" applyFill="1" applyBorder="1" applyAlignment="1">
      <alignment horizontal="center" vertical="center" wrapText="1"/>
    </xf>
    <xf numFmtId="0" fontId="11" fillId="13" borderId="53" xfId="0" applyFont="1" applyFill="1" applyBorder="1" applyAlignment="1">
      <alignment horizontal="center" vertical="center" wrapText="1"/>
    </xf>
    <xf numFmtId="0" fontId="11" fillId="13" borderId="65" xfId="0" applyFont="1" applyFill="1" applyBorder="1" applyAlignment="1">
      <alignment horizontal="center" vertical="center" wrapText="1"/>
    </xf>
    <xf numFmtId="0" fontId="24" fillId="7" borderId="45" xfId="0" applyFont="1" applyFill="1" applyBorder="1" applyAlignment="1">
      <alignment horizontal="righ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36" fillId="0" borderId="0" xfId="0" applyFont="1" applyAlignment="1">
      <alignment horizontal="right" vertical="center"/>
    </xf>
    <xf numFmtId="0" fontId="33" fillId="0" borderId="61" xfId="0" applyFont="1" applyFill="1" applyBorder="1" applyAlignment="1">
      <alignment horizontal="left" vertical="center" wrapText="1"/>
    </xf>
    <xf numFmtId="0" fontId="33" fillId="0" borderId="52" xfId="0" applyFont="1" applyFill="1" applyBorder="1" applyAlignment="1">
      <alignment horizontal="left" vertical="center" wrapText="1"/>
    </xf>
    <xf numFmtId="0" fontId="33" fillId="0" borderId="102" xfId="0" applyFont="1" applyFill="1" applyBorder="1" applyAlignment="1">
      <alignment horizontal="left" vertical="center" wrapText="1"/>
    </xf>
    <xf numFmtId="0" fontId="38" fillId="9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54" sqref="J54"/>
    </sheetView>
  </sheetViews>
  <sheetFormatPr baseColWidth="10" defaultRowHeight="15" x14ac:dyDescent="0.25"/>
  <cols>
    <col min="1" max="1" width="2.28515625" style="33" customWidth="1"/>
    <col min="2" max="2" width="18.28515625" style="33" customWidth="1"/>
    <col min="3" max="3" width="20.7109375" style="33" customWidth="1"/>
    <col min="4" max="4" width="36.85546875" style="1" customWidth="1"/>
    <col min="5" max="5" width="6.140625" style="1" customWidth="1"/>
    <col min="6" max="8" width="6.140625" style="33" customWidth="1"/>
    <col min="9" max="9" width="13.140625" style="33" customWidth="1"/>
    <col min="10" max="10" width="21.5703125" style="1" customWidth="1"/>
    <col min="11" max="11" width="23.7109375" style="1" bestFit="1" customWidth="1"/>
    <col min="12" max="12" width="18.42578125" style="1" bestFit="1" customWidth="1"/>
    <col min="13" max="13" width="17.42578125" style="1" customWidth="1"/>
    <col min="14" max="255" width="11.42578125" style="1"/>
    <col min="256" max="257" width="4.85546875" style="1" customWidth="1"/>
    <col min="258" max="258" width="6.7109375" style="1" customWidth="1"/>
    <col min="259" max="259" width="6.42578125" style="1" customWidth="1"/>
    <col min="260" max="260" width="5" style="1" customWidth="1"/>
    <col min="261" max="261" width="10.140625" style="1" customWidth="1"/>
    <col min="262" max="262" width="7.7109375" style="1" customWidth="1"/>
    <col min="263" max="263" width="7.85546875" style="1" customWidth="1"/>
    <col min="264" max="264" width="13.140625" style="1" customWidth="1"/>
    <col min="265" max="265" width="21.5703125" style="1" customWidth="1"/>
    <col min="266" max="266" width="23.7109375" style="1" bestFit="1" customWidth="1"/>
    <col min="267" max="267" width="18.42578125" style="1" bestFit="1" customWidth="1"/>
    <col min="268" max="511" width="11.42578125" style="1"/>
    <col min="512" max="513" width="4.85546875" style="1" customWidth="1"/>
    <col min="514" max="514" width="6.7109375" style="1" customWidth="1"/>
    <col min="515" max="515" width="6.42578125" style="1" customWidth="1"/>
    <col min="516" max="516" width="5" style="1" customWidth="1"/>
    <col min="517" max="517" width="10.140625" style="1" customWidth="1"/>
    <col min="518" max="518" width="7.7109375" style="1" customWidth="1"/>
    <col min="519" max="519" width="7.85546875" style="1" customWidth="1"/>
    <col min="520" max="520" width="13.140625" style="1" customWidth="1"/>
    <col min="521" max="521" width="21.5703125" style="1" customWidth="1"/>
    <col min="522" max="522" width="23.7109375" style="1" bestFit="1" customWidth="1"/>
    <col min="523" max="523" width="18.42578125" style="1" bestFit="1" customWidth="1"/>
    <col min="524" max="767" width="11.42578125" style="1"/>
    <col min="768" max="769" width="4.85546875" style="1" customWidth="1"/>
    <col min="770" max="770" width="6.7109375" style="1" customWidth="1"/>
    <col min="771" max="771" width="6.42578125" style="1" customWidth="1"/>
    <col min="772" max="772" width="5" style="1" customWidth="1"/>
    <col min="773" max="773" width="10.140625" style="1" customWidth="1"/>
    <col min="774" max="774" width="7.7109375" style="1" customWidth="1"/>
    <col min="775" max="775" width="7.85546875" style="1" customWidth="1"/>
    <col min="776" max="776" width="13.140625" style="1" customWidth="1"/>
    <col min="777" max="777" width="21.5703125" style="1" customWidth="1"/>
    <col min="778" max="778" width="23.7109375" style="1" bestFit="1" customWidth="1"/>
    <col min="779" max="779" width="18.42578125" style="1" bestFit="1" customWidth="1"/>
    <col min="780" max="1023" width="11.42578125" style="1"/>
    <col min="1024" max="1025" width="4.85546875" style="1" customWidth="1"/>
    <col min="1026" max="1026" width="6.7109375" style="1" customWidth="1"/>
    <col min="1027" max="1027" width="6.42578125" style="1" customWidth="1"/>
    <col min="1028" max="1028" width="5" style="1" customWidth="1"/>
    <col min="1029" max="1029" width="10.140625" style="1" customWidth="1"/>
    <col min="1030" max="1030" width="7.7109375" style="1" customWidth="1"/>
    <col min="1031" max="1031" width="7.85546875" style="1" customWidth="1"/>
    <col min="1032" max="1032" width="13.140625" style="1" customWidth="1"/>
    <col min="1033" max="1033" width="21.5703125" style="1" customWidth="1"/>
    <col min="1034" max="1034" width="23.7109375" style="1" bestFit="1" customWidth="1"/>
    <col min="1035" max="1035" width="18.42578125" style="1" bestFit="1" customWidth="1"/>
    <col min="1036" max="1279" width="11.42578125" style="1"/>
    <col min="1280" max="1281" width="4.85546875" style="1" customWidth="1"/>
    <col min="1282" max="1282" width="6.7109375" style="1" customWidth="1"/>
    <col min="1283" max="1283" width="6.42578125" style="1" customWidth="1"/>
    <col min="1284" max="1284" width="5" style="1" customWidth="1"/>
    <col min="1285" max="1285" width="10.140625" style="1" customWidth="1"/>
    <col min="1286" max="1286" width="7.7109375" style="1" customWidth="1"/>
    <col min="1287" max="1287" width="7.85546875" style="1" customWidth="1"/>
    <col min="1288" max="1288" width="13.140625" style="1" customWidth="1"/>
    <col min="1289" max="1289" width="21.5703125" style="1" customWidth="1"/>
    <col min="1290" max="1290" width="23.7109375" style="1" bestFit="1" customWidth="1"/>
    <col min="1291" max="1291" width="18.42578125" style="1" bestFit="1" customWidth="1"/>
    <col min="1292" max="1535" width="11.42578125" style="1"/>
    <col min="1536" max="1537" width="4.85546875" style="1" customWidth="1"/>
    <col min="1538" max="1538" width="6.7109375" style="1" customWidth="1"/>
    <col min="1539" max="1539" width="6.42578125" style="1" customWidth="1"/>
    <col min="1540" max="1540" width="5" style="1" customWidth="1"/>
    <col min="1541" max="1541" width="10.140625" style="1" customWidth="1"/>
    <col min="1542" max="1542" width="7.7109375" style="1" customWidth="1"/>
    <col min="1543" max="1543" width="7.85546875" style="1" customWidth="1"/>
    <col min="1544" max="1544" width="13.140625" style="1" customWidth="1"/>
    <col min="1545" max="1545" width="21.5703125" style="1" customWidth="1"/>
    <col min="1546" max="1546" width="23.7109375" style="1" bestFit="1" customWidth="1"/>
    <col min="1547" max="1547" width="18.42578125" style="1" bestFit="1" customWidth="1"/>
    <col min="1548" max="1791" width="11.42578125" style="1"/>
    <col min="1792" max="1793" width="4.85546875" style="1" customWidth="1"/>
    <col min="1794" max="1794" width="6.7109375" style="1" customWidth="1"/>
    <col min="1795" max="1795" width="6.42578125" style="1" customWidth="1"/>
    <col min="1796" max="1796" width="5" style="1" customWidth="1"/>
    <col min="1797" max="1797" width="10.140625" style="1" customWidth="1"/>
    <col min="1798" max="1798" width="7.7109375" style="1" customWidth="1"/>
    <col min="1799" max="1799" width="7.85546875" style="1" customWidth="1"/>
    <col min="1800" max="1800" width="13.140625" style="1" customWidth="1"/>
    <col min="1801" max="1801" width="21.5703125" style="1" customWidth="1"/>
    <col min="1802" max="1802" width="23.7109375" style="1" bestFit="1" customWidth="1"/>
    <col min="1803" max="1803" width="18.42578125" style="1" bestFit="1" customWidth="1"/>
    <col min="1804" max="2047" width="11.42578125" style="1"/>
    <col min="2048" max="2049" width="4.85546875" style="1" customWidth="1"/>
    <col min="2050" max="2050" width="6.7109375" style="1" customWidth="1"/>
    <col min="2051" max="2051" width="6.42578125" style="1" customWidth="1"/>
    <col min="2052" max="2052" width="5" style="1" customWidth="1"/>
    <col min="2053" max="2053" width="10.140625" style="1" customWidth="1"/>
    <col min="2054" max="2054" width="7.7109375" style="1" customWidth="1"/>
    <col min="2055" max="2055" width="7.85546875" style="1" customWidth="1"/>
    <col min="2056" max="2056" width="13.140625" style="1" customWidth="1"/>
    <col min="2057" max="2057" width="21.5703125" style="1" customWidth="1"/>
    <col min="2058" max="2058" width="23.7109375" style="1" bestFit="1" customWidth="1"/>
    <col min="2059" max="2059" width="18.42578125" style="1" bestFit="1" customWidth="1"/>
    <col min="2060" max="2303" width="11.42578125" style="1"/>
    <col min="2304" max="2305" width="4.85546875" style="1" customWidth="1"/>
    <col min="2306" max="2306" width="6.7109375" style="1" customWidth="1"/>
    <col min="2307" max="2307" width="6.42578125" style="1" customWidth="1"/>
    <col min="2308" max="2308" width="5" style="1" customWidth="1"/>
    <col min="2309" max="2309" width="10.140625" style="1" customWidth="1"/>
    <col min="2310" max="2310" width="7.7109375" style="1" customWidth="1"/>
    <col min="2311" max="2311" width="7.85546875" style="1" customWidth="1"/>
    <col min="2312" max="2312" width="13.140625" style="1" customWidth="1"/>
    <col min="2313" max="2313" width="21.5703125" style="1" customWidth="1"/>
    <col min="2314" max="2314" width="23.7109375" style="1" bestFit="1" customWidth="1"/>
    <col min="2315" max="2315" width="18.42578125" style="1" bestFit="1" customWidth="1"/>
    <col min="2316" max="2559" width="11.42578125" style="1"/>
    <col min="2560" max="2561" width="4.85546875" style="1" customWidth="1"/>
    <col min="2562" max="2562" width="6.7109375" style="1" customWidth="1"/>
    <col min="2563" max="2563" width="6.42578125" style="1" customWidth="1"/>
    <col min="2564" max="2564" width="5" style="1" customWidth="1"/>
    <col min="2565" max="2565" width="10.140625" style="1" customWidth="1"/>
    <col min="2566" max="2566" width="7.7109375" style="1" customWidth="1"/>
    <col min="2567" max="2567" width="7.85546875" style="1" customWidth="1"/>
    <col min="2568" max="2568" width="13.140625" style="1" customWidth="1"/>
    <col min="2569" max="2569" width="21.5703125" style="1" customWidth="1"/>
    <col min="2570" max="2570" width="23.7109375" style="1" bestFit="1" customWidth="1"/>
    <col min="2571" max="2571" width="18.42578125" style="1" bestFit="1" customWidth="1"/>
    <col min="2572" max="2815" width="11.42578125" style="1"/>
    <col min="2816" max="2817" width="4.85546875" style="1" customWidth="1"/>
    <col min="2818" max="2818" width="6.7109375" style="1" customWidth="1"/>
    <col min="2819" max="2819" width="6.42578125" style="1" customWidth="1"/>
    <col min="2820" max="2820" width="5" style="1" customWidth="1"/>
    <col min="2821" max="2821" width="10.140625" style="1" customWidth="1"/>
    <col min="2822" max="2822" width="7.7109375" style="1" customWidth="1"/>
    <col min="2823" max="2823" width="7.85546875" style="1" customWidth="1"/>
    <col min="2824" max="2824" width="13.140625" style="1" customWidth="1"/>
    <col min="2825" max="2825" width="21.5703125" style="1" customWidth="1"/>
    <col min="2826" max="2826" width="23.7109375" style="1" bestFit="1" customWidth="1"/>
    <col min="2827" max="2827" width="18.42578125" style="1" bestFit="1" customWidth="1"/>
    <col min="2828" max="3071" width="11.42578125" style="1"/>
    <col min="3072" max="3073" width="4.85546875" style="1" customWidth="1"/>
    <col min="3074" max="3074" width="6.7109375" style="1" customWidth="1"/>
    <col min="3075" max="3075" width="6.42578125" style="1" customWidth="1"/>
    <col min="3076" max="3076" width="5" style="1" customWidth="1"/>
    <col min="3077" max="3077" width="10.140625" style="1" customWidth="1"/>
    <col min="3078" max="3078" width="7.7109375" style="1" customWidth="1"/>
    <col min="3079" max="3079" width="7.85546875" style="1" customWidth="1"/>
    <col min="3080" max="3080" width="13.140625" style="1" customWidth="1"/>
    <col min="3081" max="3081" width="21.5703125" style="1" customWidth="1"/>
    <col min="3082" max="3082" width="23.7109375" style="1" bestFit="1" customWidth="1"/>
    <col min="3083" max="3083" width="18.42578125" style="1" bestFit="1" customWidth="1"/>
    <col min="3084" max="3327" width="11.42578125" style="1"/>
    <col min="3328" max="3329" width="4.85546875" style="1" customWidth="1"/>
    <col min="3330" max="3330" width="6.7109375" style="1" customWidth="1"/>
    <col min="3331" max="3331" width="6.42578125" style="1" customWidth="1"/>
    <col min="3332" max="3332" width="5" style="1" customWidth="1"/>
    <col min="3333" max="3333" width="10.140625" style="1" customWidth="1"/>
    <col min="3334" max="3334" width="7.7109375" style="1" customWidth="1"/>
    <col min="3335" max="3335" width="7.85546875" style="1" customWidth="1"/>
    <col min="3336" max="3336" width="13.140625" style="1" customWidth="1"/>
    <col min="3337" max="3337" width="21.5703125" style="1" customWidth="1"/>
    <col min="3338" max="3338" width="23.7109375" style="1" bestFit="1" customWidth="1"/>
    <col min="3339" max="3339" width="18.42578125" style="1" bestFit="1" customWidth="1"/>
    <col min="3340" max="3583" width="11.42578125" style="1"/>
    <col min="3584" max="3585" width="4.85546875" style="1" customWidth="1"/>
    <col min="3586" max="3586" width="6.7109375" style="1" customWidth="1"/>
    <col min="3587" max="3587" width="6.42578125" style="1" customWidth="1"/>
    <col min="3588" max="3588" width="5" style="1" customWidth="1"/>
    <col min="3589" max="3589" width="10.140625" style="1" customWidth="1"/>
    <col min="3590" max="3590" width="7.7109375" style="1" customWidth="1"/>
    <col min="3591" max="3591" width="7.85546875" style="1" customWidth="1"/>
    <col min="3592" max="3592" width="13.140625" style="1" customWidth="1"/>
    <col min="3593" max="3593" width="21.5703125" style="1" customWidth="1"/>
    <col min="3594" max="3594" width="23.7109375" style="1" bestFit="1" customWidth="1"/>
    <col min="3595" max="3595" width="18.42578125" style="1" bestFit="1" customWidth="1"/>
    <col min="3596" max="3839" width="11.42578125" style="1"/>
    <col min="3840" max="3841" width="4.85546875" style="1" customWidth="1"/>
    <col min="3842" max="3842" width="6.7109375" style="1" customWidth="1"/>
    <col min="3843" max="3843" width="6.42578125" style="1" customWidth="1"/>
    <col min="3844" max="3844" width="5" style="1" customWidth="1"/>
    <col min="3845" max="3845" width="10.140625" style="1" customWidth="1"/>
    <col min="3846" max="3846" width="7.7109375" style="1" customWidth="1"/>
    <col min="3847" max="3847" width="7.85546875" style="1" customWidth="1"/>
    <col min="3848" max="3848" width="13.140625" style="1" customWidth="1"/>
    <col min="3849" max="3849" width="21.5703125" style="1" customWidth="1"/>
    <col min="3850" max="3850" width="23.7109375" style="1" bestFit="1" customWidth="1"/>
    <col min="3851" max="3851" width="18.42578125" style="1" bestFit="1" customWidth="1"/>
    <col min="3852" max="4095" width="11.42578125" style="1"/>
    <col min="4096" max="4097" width="4.85546875" style="1" customWidth="1"/>
    <col min="4098" max="4098" width="6.7109375" style="1" customWidth="1"/>
    <col min="4099" max="4099" width="6.42578125" style="1" customWidth="1"/>
    <col min="4100" max="4100" width="5" style="1" customWidth="1"/>
    <col min="4101" max="4101" width="10.140625" style="1" customWidth="1"/>
    <col min="4102" max="4102" width="7.7109375" style="1" customWidth="1"/>
    <col min="4103" max="4103" width="7.85546875" style="1" customWidth="1"/>
    <col min="4104" max="4104" width="13.140625" style="1" customWidth="1"/>
    <col min="4105" max="4105" width="21.5703125" style="1" customWidth="1"/>
    <col min="4106" max="4106" width="23.7109375" style="1" bestFit="1" customWidth="1"/>
    <col min="4107" max="4107" width="18.42578125" style="1" bestFit="1" customWidth="1"/>
    <col min="4108" max="4351" width="11.42578125" style="1"/>
    <col min="4352" max="4353" width="4.85546875" style="1" customWidth="1"/>
    <col min="4354" max="4354" width="6.7109375" style="1" customWidth="1"/>
    <col min="4355" max="4355" width="6.42578125" style="1" customWidth="1"/>
    <col min="4356" max="4356" width="5" style="1" customWidth="1"/>
    <col min="4357" max="4357" width="10.140625" style="1" customWidth="1"/>
    <col min="4358" max="4358" width="7.7109375" style="1" customWidth="1"/>
    <col min="4359" max="4359" width="7.85546875" style="1" customWidth="1"/>
    <col min="4360" max="4360" width="13.140625" style="1" customWidth="1"/>
    <col min="4361" max="4361" width="21.5703125" style="1" customWidth="1"/>
    <col min="4362" max="4362" width="23.7109375" style="1" bestFit="1" customWidth="1"/>
    <col min="4363" max="4363" width="18.42578125" style="1" bestFit="1" customWidth="1"/>
    <col min="4364" max="4607" width="11.42578125" style="1"/>
    <col min="4608" max="4609" width="4.85546875" style="1" customWidth="1"/>
    <col min="4610" max="4610" width="6.7109375" style="1" customWidth="1"/>
    <col min="4611" max="4611" width="6.42578125" style="1" customWidth="1"/>
    <col min="4612" max="4612" width="5" style="1" customWidth="1"/>
    <col min="4613" max="4613" width="10.140625" style="1" customWidth="1"/>
    <col min="4614" max="4614" width="7.7109375" style="1" customWidth="1"/>
    <col min="4615" max="4615" width="7.85546875" style="1" customWidth="1"/>
    <col min="4616" max="4616" width="13.140625" style="1" customWidth="1"/>
    <col min="4617" max="4617" width="21.5703125" style="1" customWidth="1"/>
    <col min="4618" max="4618" width="23.7109375" style="1" bestFit="1" customWidth="1"/>
    <col min="4619" max="4619" width="18.42578125" style="1" bestFit="1" customWidth="1"/>
    <col min="4620" max="4863" width="11.42578125" style="1"/>
    <col min="4864" max="4865" width="4.85546875" style="1" customWidth="1"/>
    <col min="4866" max="4866" width="6.7109375" style="1" customWidth="1"/>
    <col min="4867" max="4867" width="6.42578125" style="1" customWidth="1"/>
    <col min="4868" max="4868" width="5" style="1" customWidth="1"/>
    <col min="4869" max="4869" width="10.140625" style="1" customWidth="1"/>
    <col min="4870" max="4870" width="7.7109375" style="1" customWidth="1"/>
    <col min="4871" max="4871" width="7.85546875" style="1" customWidth="1"/>
    <col min="4872" max="4872" width="13.140625" style="1" customWidth="1"/>
    <col min="4873" max="4873" width="21.5703125" style="1" customWidth="1"/>
    <col min="4874" max="4874" width="23.7109375" style="1" bestFit="1" customWidth="1"/>
    <col min="4875" max="4875" width="18.42578125" style="1" bestFit="1" customWidth="1"/>
    <col min="4876" max="5119" width="11.42578125" style="1"/>
    <col min="5120" max="5121" width="4.85546875" style="1" customWidth="1"/>
    <col min="5122" max="5122" width="6.7109375" style="1" customWidth="1"/>
    <col min="5123" max="5123" width="6.42578125" style="1" customWidth="1"/>
    <col min="5124" max="5124" width="5" style="1" customWidth="1"/>
    <col min="5125" max="5125" width="10.140625" style="1" customWidth="1"/>
    <col min="5126" max="5126" width="7.7109375" style="1" customWidth="1"/>
    <col min="5127" max="5127" width="7.85546875" style="1" customWidth="1"/>
    <col min="5128" max="5128" width="13.140625" style="1" customWidth="1"/>
    <col min="5129" max="5129" width="21.5703125" style="1" customWidth="1"/>
    <col min="5130" max="5130" width="23.7109375" style="1" bestFit="1" customWidth="1"/>
    <col min="5131" max="5131" width="18.42578125" style="1" bestFit="1" customWidth="1"/>
    <col min="5132" max="5375" width="11.42578125" style="1"/>
    <col min="5376" max="5377" width="4.85546875" style="1" customWidth="1"/>
    <col min="5378" max="5378" width="6.7109375" style="1" customWidth="1"/>
    <col min="5379" max="5379" width="6.42578125" style="1" customWidth="1"/>
    <col min="5380" max="5380" width="5" style="1" customWidth="1"/>
    <col min="5381" max="5381" width="10.140625" style="1" customWidth="1"/>
    <col min="5382" max="5382" width="7.7109375" style="1" customWidth="1"/>
    <col min="5383" max="5383" width="7.85546875" style="1" customWidth="1"/>
    <col min="5384" max="5384" width="13.140625" style="1" customWidth="1"/>
    <col min="5385" max="5385" width="21.5703125" style="1" customWidth="1"/>
    <col min="5386" max="5386" width="23.7109375" style="1" bestFit="1" customWidth="1"/>
    <col min="5387" max="5387" width="18.42578125" style="1" bestFit="1" customWidth="1"/>
    <col min="5388" max="5631" width="11.42578125" style="1"/>
    <col min="5632" max="5633" width="4.85546875" style="1" customWidth="1"/>
    <col min="5634" max="5634" width="6.7109375" style="1" customWidth="1"/>
    <col min="5635" max="5635" width="6.42578125" style="1" customWidth="1"/>
    <col min="5636" max="5636" width="5" style="1" customWidth="1"/>
    <col min="5637" max="5637" width="10.140625" style="1" customWidth="1"/>
    <col min="5638" max="5638" width="7.7109375" style="1" customWidth="1"/>
    <col min="5639" max="5639" width="7.85546875" style="1" customWidth="1"/>
    <col min="5640" max="5640" width="13.140625" style="1" customWidth="1"/>
    <col min="5641" max="5641" width="21.5703125" style="1" customWidth="1"/>
    <col min="5642" max="5642" width="23.7109375" style="1" bestFit="1" customWidth="1"/>
    <col min="5643" max="5643" width="18.42578125" style="1" bestFit="1" customWidth="1"/>
    <col min="5644" max="5887" width="11.42578125" style="1"/>
    <col min="5888" max="5889" width="4.85546875" style="1" customWidth="1"/>
    <col min="5890" max="5890" width="6.7109375" style="1" customWidth="1"/>
    <col min="5891" max="5891" width="6.42578125" style="1" customWidth="1"/>
    <col min="5892" max="5892" width="5" style="1" customWidth="1"/>
    <col min="5893" max="5893" width="10.140625" style="1" customWidth="1"/>
    <col min="5894" max="5894" width="7.7109375" style="1" customWidth="1"/>
    <col min="5895" max="5895" width="7.85546875" style="1" customWidth="1"/>
    <col min="5896" max="5896" width="13.140625" style="1" customWidth="1"/>
    <col min="5897" max="5897" width="21.5703125" style="1" customWidth="1"/>
    <col min="5898" max="5898" width="23.7109375" style="1" bestFit="1" customWidth="1"/>
    <col min="5899" max="5899" width="18.42578125" style="1" bestFit="1" customWidth="1"/>
    <col min="5900" max="6143" width="11.42578125" style="1"/>
    <col min="6144" max="6145" width="4.85546875" style="1" customWidth="1"/>
    <col min="6146" max="6146" width="6.7109375" style="1" customWidth="1"/>
    <col min="6147" max="6147" width="6.42578125" style="1" customWidth="1"/>
    <col min="6148" max="6148" width="5" style="1" customWidth="1"/>
    <col min="6149" max="6149" width="10.140625" style="1" customWidth="1"/>
    <col min="6150" max="6150" width="7.7109375" style="1" customWidth="1"/>
    <col min="6151" max="6151" width="7.85546875" style="1" customWidth="1"/>
    <col min="6152" max="6152" width="13.140625" style="1" customWidth="1"/>
    <col min="6153" max="6153" width="21.5703125" style="1" customWidth="1"/>
    <col min="6154" max="6154" width="23.7109375" style="1" bestFit="1" customWidth="1"/>
    <col min="6155" max="6155" width="18.42578125" style="1" bestFit="1" customWidth="1"/>
    <col min="6156" max="6399" width="11.42578125" style="1"/>
    <col min="6400" max="6401" width="4.85546875" style="1" customWidth="1"/>
    <col min="6402" max="6402" width="6.7109375" style="1" customWidth="1"/>
    <col min="6403" max="6403" width="6.42578125" style="1" customWidth="1"/>
    <col min="6404" max="6404" width="5" style="1" customWidth="1"/>
    <col min="6405" max="6405" width="10.140625" style="1" customWidth="1"/>
    <col min="6406" max="6406" width="7.7109375" style="1" customWidth="1"/>
    <col min="6407" max="6407" width="7.85546875" style="1" customWidth="1"/>
    <col min="6408" max="6408" width="13.140625" style="1" customWidth="1"/>
    <col min="6409" max="6409" width="21.5703125" style="1" customWidth="1"/>
    <col min="6410" max="6410" width="23.7109375" style="1" bestFit="1" customWidth="1"/>
    <col min="6411" max="6411" width="18.42578125" style="1" bestFit="1" customWidth="1"/>
    <col min="6412" max="6655" width="11.42578125" style="1"/>
    <col min="6656" max="6657" width="4.85546875" style="1" customWidth="1"/>
    <col min="6658" max="6658" width="6.7109375" style="1" customWidth="1"/>
    <col min="6659" max="6659" width="6.42578125" style="1" customWidth="1"/>
    <col min="6660" max="6660" width="5" style="1" customWidth="1"/>
    <col min="6661" max="6661" width="10.140625" style="1" customWidth="1"/>
    <col min="6662" max="6662" width="7.7109375" style="1" customWidth="1"/>
    <col min="6663" max="6663" width="7.85546875" style="1" customWidth="1"/>
    <col min="6664" max="6664" width="13.140625" style="1" customWidth="1"/>
    <col min="6665" max="6665" width="21.5703125" style="1" customWidth="1"/>
    <col min="6666" max="6666" width="23.7109375" style="1" bestFit="1" customWidth="1"/>
    <col min="6667" max="6667" width="18.42578125" style="1" bestFit="1" customWidth="1"/>
    <col min="6668" max="6911" width="11.42578125" style="1"/>
    <col min="6912" max="6913" width="4.85546875" style="1" customWidth="1"/>
    <col min="6914" max="6914" width="6.7109375" style="1" customWidth="1"/>
    <col min="6915" max="6915" width="6.42578125" style="1" customWidth="1"/>
    <col min="6916" max="6916" width="5" style="1" customWidth="1"/>
    <col min="6917" max="6917" width="10.140625" style="1" customWidth="1"/>
    <col min="6918" max="6918" width="7.7109375" style="1" customWidth="1"/>
    <col min="6919" max="6919" width="7.85546875" style="1" customWidth="1"/>
    <col min="6920" max="6920" width="13.140625" style="1" customWidth="1"/>
    <col min="6921" max="6921" width="21.5703125" style="1" customWidth="1"/>
    <col min="6922" max="6922" width="23.7109375" style="1" bestFit="1" customWidth="1"/>
    <col min="6923" max="6923" width="18.42578125" style="1" bestFit="1" customWidth="1"/>
    <col min="6924" max="7167" width="11.42578125" style="1"/>
    <col min="7168" max="7169" width="4.85546875" style="1" customWidth="1"/>
    <col min="7170" max="7170" width="6.7109375" style="1" customWidth="1"/>
    <col min="7171" max="7171" width="6.42578125" style="1" customWidth="1"/>
    <col min="7172" max="7172" width="5" style="1" customWidth="1"/>
    <col min="7173" max="7173" width="10.140625" style="1" customWidth="1"/>
    <col min="7174" max="7174" width="7.7109375" style="1" customWidth="1"/>
    <col min="7175" max="7175" width="7.85546875" style="1" customWidth="1"/>
    <col min="7176" max="7176" width="13.140625" style="1" customWidth="1"/>
    <col min="7177" max="7177" width="21.5703125" style="1" customWidth="1"/>
    <col min="7178" max="7178" width="23.7109375" style="1" bestFit="1" customWidth="1"/>
    <col min="7179" max="7179" width="18.42578125" style="1" bestFit="1" customWidth="1"/>
    <col min="7180" max="7423" width="11.42578125" style="1"/>
    <col min="7424" max="7425" width="4.85546875" style="1" customWidth="1"/>
    <col min="7426" max="7426" width="6.7109375" style="1" customWidth="1"/>
    <col min="7427" max="7427" width="6.42578125" style="1" customWidth="1"/>
    <col min="7428" max="7428" width="5" style="1" customWidth="1"/>
    <col min="7429" max="7429" width="10.140625" style="1" customWidth="1"/>
    <col min="7430" max="7430" width="7.7109375" style="1" customWidth="1"/>
    <col min="7431" max="7431" width="7.85546875" style="1" customWidth="1"/>
    <col min="7432" max="7432" width="13.140625" style="1" customWidth="1"/>
    <col min="7433" max="7433" width="21.5703125" style="1" customWidth="1"/>
    <col min="7434" max="7434" width="23.7109375" style="1" bestFit="1" customWidth="1"/>
    <col min="7435" max="7435" width="18.42578125" style="1" bestFit="1" customWidth="1"/>
    <col min="7436" max="7679" width="11.42578125" style="1"/>
    <col min="7680" max="7681" width="4.85546875" style="1" customWidth="1"/>
    <col min="7682" max="7682" width="6.7109375" style="1" customWidth="1"/>
    <col min="7683" max="7683" width="6.42578125" style="1" customWidth="1"/>
    <col min="7684" max="7684" width="5" style="1" customWidth="1"/>
    <col min="7685" max="7685" width="10.140625" style="1" customWidth="1"/>
    <col min="7686" max="7686" width="7.7109375" style="1" customWidth="1"/>
    <col min="7687" max="7687" width="7.85546875" style="1" customWidth="1"/>
    <col min="7688" max="7688" width="13.140625" style="1" customWidth="1"/>
    <col min="7689" max="7689" width="21.5703125" style="1" customWidth="1"/>
    <col min="7690" max="7690" width="23.7109375" style="1" bestFit="1" customWidth="1"/>
    <col min="7691" max="7691" width="18.42578125" style="1" bestFit="1" customWidth="1"/>
    <col min="7692" max="7935" width="11.42578125" style="1"/>
    <col min="7936" max="7937" width="4.85546875" style="1" customWidth="1"/>
    <col min="7938" max="7938" width="6.7109375" style="1" customWidth="1"/>
    <col min="7939" max="7939" width="6.42578125" style="1" customWidth="1"/>
    <col min="7940" max="7940" width="5" style="1" customWidth="1"/>
    <col min="7941" max="7941" width="10.140625" style="1" customWidth="1"/>
    <col min="7942" max="7942" width="7.7109375" style="1" customWidth="1"/>
    <col min="7943" max="7943" width="7.85546875" style="1" customWidth="1"/>
    <col min="7944" max="7944" width="13.140625" style="1" customWidth="1"/>
    <col min="7945" max="7945" width="21.5703125" style="1" customWidth="1"/>
    <col min="7946" max="7946" width="23.7109375" style="1" bestFit="1" customWidth="1"/>
    <col min="7947" max="7947" width="18.42578125" style="1" bestFit="1" customWidth="1"/>
    <col min="7948" max="8191" width="11.42578125" style="1"/>
    <col min="8192" max="8193" width="4.85546875" style="1" customWidth="1"/>
    <col min="8194" max="8194" width="6.7109375" style="1" customWidth="1"/>
    <col min="8195" max="8195" width="6.42578125" style="1" customWidth="1"/>
    <col min="8196" max="8196" width="5" style="1" customWidth="1"/>
    <col min="8197" max="8197" width="10.140625" style="1" customWidth="1"/>
    <col min="8198" max="8198" width="7.7109375" style="1" customWidth="1"/>
    <col min="8199" max="8199" width="7.85546875" style="1" customWidth="1"/>
    <col min="8200" max="8200" width="13.140625" style="1" customWidth="1"/>
    <col min="8201" max="8201" width="21.5703125" style="1" customWidth="1"/>
    <col min="8202" max="8202" width="23.7109375" style="1" bestFit="1" customWidth="1"/>
    <col min="8203" max="8203" width="18.42578125" style="1" bestFit="1" customWidth="1"/>
    <col min="8204" max="8447" width="11.42578125" style="1"/>
    <col min="8448" max="8449" width="4.85546875" style="1" customWidth="1"/>
    <col min="8450" max="8450" width="6.7109375" style="1" customWidth="1"/>
    <col min="8451" max="8451" width="6.42578125" style="1" customWidth="1"/>
    <col min="8452" max="8452" width="5" style="1" customWidth="1"/>
    <col min="8453" max="8453" width="10.140625" style="1" customWidth="1"/>
    <col min="8454" max="8454" width="7.7109375" style="1" customWidth="1"/>
    <col min="8455" max="8455" width="7.85546875" style="1" customWidth="1"/>
    <col min="8456" max="8456" width="13.140625" style="1" customWidth="1"/>
    <col min="8457" max="8457" width="21.5703125" style="1" customWidth="1"/>
    <col min="8458" max="8458" width="23.7109375" style="1" bestFit="1" customWidth="1"/>
    <col min="8459" max="8459" width="18.42578125" style="1" bestFit="1" customWidth="1"/>
    <col min="8460" max="8703" width="11.42578125" style="1"/>
    <col min="8704" max="8705" width="4.85546875" style="1" customWidth="1"/>
    <col min="8706" max="8706" width="6.7109375" style="1" customWidth="1"/>
    <col min="8707" max="8707" width="6.42578125" style="1" customWidth="1"/>
    <col min="8708" max="8708" width="5" style="1" customWidth="1"/>
    <col min="8709" max="8709" width="10.140625" style="1" customWidth="1"/>
    <col min="8710" max="8710" width="7.7109375" style="1" customWidth="1"/>
    <col min="8711" max="8711" width="7.85546875" style="1" customWidth="1"/>
    <col min="8712" max="8712" width="13.140625" style="1" customWidth="1"/>
    <col min="8713" max="8713" width="21.5703125" style="1" customWidth="1"/>
    <col min="8714" max="8714" width="23.7109375" style="1" bestFit="1" customWidth="1"/>
    <col min="8715" max="8715" width="18.42578125" style="1" bestFit="1" customWidth="1"/>
    <col min="8716" max="8959" width="11.42578125" style="1"/>
    <col min="8960" max="8961" width="4.85546875" style="1" customWidth="1"/>
    <col min="8962" max="8962" width="6.7109375" style="1" customWidth="1"/>
    <col min="8963" max="8963" width="6.42578125" style="1" customWidth="1"/>
    <col min="8964" max="8964" width="5" style="1" customWidth="1"/>
    <col min="8965" max="8965" width="10.140625" style="1" customWidth="1"/>
    <col min="8966" max="8966" width="7.7109375" style="1" customWidth="1"/>
    <col min="8967" max="8967" width="7.85546875" style="1" customWidth="1"/>
    <col min="8968" max="8968" width="13.140625" style="1" customWidth="1"/>
    <col min="8969" max="8969" width="21.5703125" style="1" customWidth="1"/>
    <col min="8970" max="8970" width="23.7109375" style="1" bestFit="1" customWidth="1"/>
    <col min="8971" max="8971" width="18.42578125" style="1" bestFit="1" customWidth="1"/>
    <col min="8972" max="9215" width="11.42578125" style="1"/>
    <col min="9216" max="9217" width="4.85546875" style="1" customWidth="1"/>
    <col min="9218" max="9218" width="6.7109375" style="1" customWidth="1"/>
    <col min="9219" max="9219" width="6.42578125" style="1" customWidth="1"/>
    <col min="9220" max="9220" width="5" style="1" customWidth="1"/>
    <col min="9221" max="9221" width="10.140625" style="1" customWidth="1"/>
    <col min="9222" max="9222" width="7.7109375" style="1" customWidth="1"/>
    <col min="9223" max="9223" width="7.85546875" style="1" customWidth="1"/>
    <col min="9224" max="9224" width="13.140625" style="1" customWidth="1"/>
    <col min="9225" max="9225" width="21.5703125" style="1" customWidth="1"/>
    <col min="9226" max="9226" width="23.7109375" style="1" bestFit="1" customWidth="1"/>
    <col min="9227" max="9227" width="18.42578125" style="1" bestFit="1" customWidth="1"/>
    <col min="9228" max="9471" width="11.42578125" style="1"/>
    <col min="9472" max="9473" width="4.85546875" style="1" customWidth="1"/>
    <col min="9474" max="9474" width="6.7109375" style="1" customWidth="1"/>
    <col min="9475" max="9475" width="6.42578125" style="1" customWidth="1"/>
    <col min="9476" max="9476" width="5" style="1" customWidth="1"/>
    <col min="9477" max="9477" width="10.140625" style="1" customWidth="1"/>
    <col min="9478" max="9478" width="7.7109375" style="1" customWidth="1"/>
    <col min="9479" max="9479" width="7.85546875" style="1" customWidth="1"/>
    <col min="9480" max="9480" width="13.140625" style="1" customWidth="1"/>
    <col min="9481" max="9481" width="21.5703125" style="1" customWidth="1"/>
    <col min="9482" max="9482" width="23.7109375" style="1" bestFit="1" customWidth="1"/>
    <col min="9483" max="9483" width="18.42578125" style="1" bestFit="1" customWidth="1"/>
    <col min="9484" max="9727" width="11.42578125" style="1"/>
    <col min="9728" max="9729" width="4.85546875" style="1" customWidth="1"/>
    <col min="9730" max="9730" width="6.7109375" style="1" customWidth="1"/>
    <col min="9731" max="9731" width="6.42578125" style="1" customWidth="1"/>
    <col min="9732" max="9732" width="5" style="1" customWidth="1"/>
    <col min="9733" max="9733" width="10.140625" style="1" customWidth="1"/>
    <col min="9734" max="9734" width="7.7109375" style="1" customWidth="1"/>
    <col min="9735" max="9735" width="7.85546875" style="1" customWidth="1"/>
    <col min="9736" max="9736" width="13.140625" style="1" customWidth="1"/>
    <col min="9737" max="9737" width="21.5703125" style="1" customWidth="1"/>
    <col min="9738" max="9738" width="23.7109375" style="1" bestFit="1" customWidth="1"/>
    <col min="9739" max="9739" width="18.42578125" style="1" bestFit="1" customWidth="1"/>
    <col min="9740" max="9983" width="11.42578125" style="1"/>
    <col min="9984" max="9985" width="4.85546875" style="1" customWidth="1"/>
    <col min="9986" max="9986" width="6.7109375" style="1" customWidth="1"/>
    <col min="9987" max="9987" width="6.42578125" style="1" customWidth="1"/>
    <col min="9988" max="9988" width="5" style="1" customWidth="1"/>
    <col min="9989" max="9989" width="10.140625" style="1" customWidth="1"/>
    <col min="9990" max="9990" width="7.7109375" style="1" customWidth="1"/>
    <col min="9991" max="9991" width="7.85546875" style="1" customWidth="1"/>
    <col min="9992" max="9992" width="13.140625" style="1" customWidth="1"/>
    <col min="9993" max="9993" width="21.5703125" style="1" customWidth="1"/>
    <col min="9994" max="9994" width="23.7109375" style="1" bestFit="1" customWidth="1"/>
    <col min="9995" max="9995" width="18.42578125" style="1" bestFit="1" customWidth="1"/>
    <col min="9996" max="10239" width="11.42578125" style="1"/>
    <col min="10240" max="10241" width="4.85546875" style="1" customWidth="1"/>
    <col min="10242" max="10242" width="6.7109375" style="1" customWidth="1"/>
    <col min="10243" max="10243" width="6.42578125" style="1" customWidth="1"/>
    <col min="10244" max="10244" width="5" style="1" customWidth="1"/>
    <col min="10245" max="10245" width="10.140625" style="1" customWidth="1"/>
    <col min="10246" max="10246" width="7.7109375" style="1" customWidth="1"/>
    <col min="10247" max="10247" width="7.85546875" style="1" customWidth="1"/>
    <col min="10248" max="10248" width="13.140625" style="1" customWidth="1"/>
    <col min="10249" max="10249" width="21.5703125" style="1" customWidth="1"/>
    <col min="10250" max="10250" width="23.7109375" style="1" bestFit="1" customWidth="1"/>
    <col min="10251" max="10251" width="18.42578125" style="1" bestFit="1" customWidth="1"/>
    <col min="10252" max="10495" width="11.42578125" style="1"/>
    <col min="10496" max="10497" width="4.85546875" style="1" customWidth="1"/>
    <col min="10498" max="10498" width="6.7109375" style="1" customWidth="1"/>
    <col min="10499" max="10499" width="6.42578125" style="1" customWidth="1"/>
    <col min="10500" max="10500" width="5" style="1" customWidth="1"/>
    <col min="10501" max="10501" width="10.140625" style="1" customWidth="1"/>
    <col min="10502" max="10502" width="7.7109375" style="1" customWidth="1"/>
    <col min="10503" max="10503" width="7.85546875" style="1" customWidth="1"/>
    <col min="10504" max="10504" width="13.140625" style="1" customWidth="1"/>
    <col min="10505" max="10505" width="21.5703125" style="1" customWidth="1"/>
    <col min="10506" max="10506" width="23.7109375" style="1" bestFit="1" customWidth="1"/>
    <col min="10507" max="10507" width="18.42578125" style="1" bestFit="1" customWidth="1"/>
    <col min="10508" max="10751" width="11.42578125" style="1"/>
    <col min="10752" max="10753" width="4.85546875" style="1" customWidth="1"/>
    <col min="10754" max="10754" width="6.7109375" style="1" customWidth="1"/>
    <col min="10755" max="10755" width="6.42578125" style="1" customWidth="1"/>
    <col min="10756" max="10756" width="5" style="1" customWidth="1"/>
    <col min="10757" max="10757" width="10.140625" style="1" customWidth="1"/>
    <col min="10758" max="10758" width="7.7109375" style="1" customWidth="1"/>
    <col min="10759" max="10759" width="7.85546875" style="1" customWidth="1"/>
    <col min="10760" max="10760" width="13.140625" style="1" customWidth="1"/>
    <col min="10761" max="10761" width="21.5703125" style="1" customWidth="1"/>
    <col min="10762" max="10762" width="23.7109375" style="1" bestFit="1" customWidth="1"/>
    <col min="10763" max="10763" width="18.42578125" style="1" bestFit="1" customWidth="1"/>
    <col min="10764" max="11007" width="11.42578125" style="1"/>
    <col min="11008" max="11009" width="4.85546875" style="1" customWidth="1"/>
    <col min="11010" max="11010" width="6.7109375" style="1" customWidth="1"/>
    <col min="11011" max="11011" width="6.42578125" style="1" customWidth="1"/>
    <col min="11012" max="11012" width="5" style="1" customWidth="1"/>
    <col min="11013" max="11013" width="10.140625" style="1" customWidth="1"/>
    <col min="11014" max="11014" width="7.7109375" style="1" customWidth="1"/>
    <col min="11015" max="11015" width="7.85546875" style="1" customWidth="1"/>
    <col min="11016" max="11016" width="13.140625" style="1" customWidth="1"/>
    <col min="11017" max="11017" width="21.5703125" style="1" customWidth="1"/>
    <col min="11018" max="11018" width="23.7109375" style="1" bestFit="1" customWidth="1"/>
    <col min="11019" max="11019" width="18.42578125" style="1" bestFit="1" customWidth="1"/>
    <col min="11020" max="11263" width="11.42578125" style="1"/>
    <col min="11264" max="11265" width="4.85546875" style="1" customWidth="1"/>
    <col min="11266" max="11266" width="6.7109375" style="1" customWidth="1"/>
    <col min="11267" max="11267" width="6.42578125" style="1" customWidth="1"/>
    <col min="11268" max="11268" width="5" style="1" customWidth="1"/>
    <col min="11269" max="11269" width="10.140625" style="1" customWidth="1"/>
    <col min="11270" max="11270" width="7.7109375" style="1" customWidth="1"/>
    <col min="11271" max="11271" width="7.85546875" style="1" customWidth="1"/>
    <col min="11272" max="11272" width="13.140625" style="1" customWidth="1"/>
    <col min="11273" max="11273" width="21.5703125" style="1" customWidth="1"/>
    <col min="11274" max="11274" width="23.7109375" style="1" bestFit="1" customWidth="1"/>
    <col min="11275" max="11275" width="18.42578125" style="1" bestFit="1" customWidth="1"/>
    <col min="11276" max="11519" width="11.42578125" style="1"/>
    <col min="11520" max="11521" width="4.85546875" style="1" customWidth="1"/>
    <col min="11522" max="11522" width="6.7109375" style="1" customWidth="1"/>
    <col min="11523" max="11523" width="6.42578125" style="1" customWidth="1"/>
    <col min="11524" max="11524" width="5" style="1" customWidth="1"/>
    <col min="11525" max="11525" width="10.140625" style="1" customWidth="1"/>
    <col min="11526" max="11526" width="7.7109375" style="1" customWidth="1"/>
    <col min="11527" max="11527" width="7.85546875" style="1" customWidth="1"/>
    <col min="11528" max="11528" width="13.140625" style="1" customWidth="1"/>
    <col min="11529" max="11529" width="21.5703125" style="1" customWidth="1"/>
    <col min="11530" max="11530" width="23.7109375" style="1" bestFit="1" customWidth="1"/>
    <col min="11531" max="11531" width="18.42578125" style="1" bestFit="1" customWidth="1"/>
    <col min="11532" max="11775" width="11.42578125" style="1"/>
    <col min="11776" max="11777" width="4.85546875" style="1" customWidth="1"/>
    <col min="11778" max="11778" width="6.7109375" style="1" customWidth="1"/>
    <col min="11779" max="11779" width="6.42578125" style="1" customWidth="1"/>
    <col min="11780" max="11780" width="5" style="1" customWidth="1"/>
    <col min="11781" max="11781" width="10.140625" style="1" customWidth="1"/>
    <col min="11782" max="11782" width="7.7109375" style="1" customWidth="1"/>
    <col min="11783" max="11783" width="7.85546875" style="1" customWidth="1"/>
    <col min="11784" max="11784" width="13.140625" style="1" customWidth="1"/>
    <col min="11785" max="11785" width="21.5703125" style="1" customWidth="1"/>
    <col min="11786" max="11786" width="23.7109375" style="1" bestFit="1" customWidth="1"/>
    <col min="11787" max="11787" width="18.42578125" style="1" bestFit="1" customWidth="1"/>
    <col min="11788" max="12031" width="11.42578125" style="1"/>
    <col min="12032" max="12033" width="4.85546875" style="1" customWidth="1"/>
    <col min="12034" max="12034" width="6.7109375" style="1" customWidth="1"/>
    <col min="12035" max="12035" width="6.42578125" style="1" customWidth="1"/>
    <col min="12036" max="12036" width="5" style="1" customWidth="1"/>
    <col min="12037" max="12037" width="10.140625" style="1" customWidth="1"/>
    <col min="12038" max="12038" width="7.7109375" style="1" customWidth="1"/>
    <col min="12039" max="12039" width="7.85546875" style="1" customWidth="1"/>
    <col min="12040" max="12040" width="13.140625" style="1" customWidth="1"/>
    <col min="12041" max="12041" width="21.5703125" style="1" customWidth="1"/>
    <col min="12042" max="12042" width="23.7109375" style="1" bestFit="1" customWidth="1"/>
    <col min="12043" max="12043" width="18.42578125" style="1" bestFit="1" customWidth="1"/>
    <col min="12044" max="12287" width="11.42578125" style="1"/>
    <col min="12288" max="12289" width="4.85546875" style="1" customWidth="1"/>
    <col min="12290" max="12290" width="6.7109375" style="1" customWidth="1"/>
    <col min="12291" max="12291" width="6.42578125" style="1" customWidth="1"/>
    <col min="12292" max="12292" width="5" style="1" customWidth="1"/>
    <col min="12293" max="12293" width="10.140625" style="1" customWidth="1"/>
    <col min="12294" max="12294" width="7.7109375" style="1" customWidth="1"/>
    <col min="12295" max="12295" width="7.85546875" style="1" customWidth="1"/>
    <col min="12296" max="12296" width="13.140625" style="1" customWidth="1"/>
    <col min="12297" max="12297" width="21.5703125" style="1" customWidth="1"/>
    <col min="12298" max="12298" width="23.7109375" style="1" bestFit="1" customWidth="1"/>
    <col min="12299" max="12299" width="18.42578125" style="1" bestFit="1" customWidth="1"/>
    <col min="12300" max="12543" width="11.42578125" style="1"/>
    <col min="12544" max="12545" width="4.85546875" style="1" customWidth="1"/>
    <col min="12546" max="12546" width="6.7109375" style="1" customWidth="1"/>
    <col min="12547" max="12547" width="6.42578125" style="1" customWidth="1"/>
    <col min="12548" max="12548" width="5" style="1" customWidth="1"/>
    <col min="12549" max="12549" width="10.140625" style="1" customWidth="1"/>
    <col min="12550" max="12550" width="7.7109375" style="1" customWidth="1"/>
    <col min="12551" max="12551" width="7.85546875" style="1" customWidth="1"/>
    <col min="12552" max="12552" width="13.140625" style="1" customWidth="1"/>
    <col min="12553" max="12553" width="21.5703125" style="1" customWidth="1"/>
    <col min="12554" max="12554" width="23.7109375" style="1" bestFit="1" customWidth="1"/>
    <col min="12555" max="12555" width="18.42578125" style="1" bestFit="1" customWidth="1"/>
    <col min="12556" max="12799" width="11.42578125" style="1"/>
    <col min="12800" max="12801" width="4.85546875" style="1" customWidth="1"/>
    <col min="12802" max="12802" width="6.7109375" style="1" customWidth="1"/>
    <col min="12803" max="12803" width="6.42578125" style="1" customWidth="1"/>
    <col min="12804" max="12804" width="5" style="1" customWidth="1"/>
    <col min="12805" max="12805" width="10.140625" style="1" customWidth="1"/>
    <col min="12806" max="12806" width="7.7109375" style="1" customWidth="1"/>
    <col min="12807" max="12807" width="7.85546875" style="1" customWidth="1"/>
    <col min="12808" max="12808" width="13.140625" style="1" customWidth="1"/>
    <col min="12809" max="12809" width="21.5703125" style="1" customWidth="1"/>
    <col min="12810" max="12810" width="23.7109375" style="1" bestFit="1" customWidth="1"/>
    <col min="12811" max="12811" width="18.42578125" style="1" bestFit="1" customWidth="1"/>
    <col min="12812" max="13055" width="11.42578125" style="1"/>
    <col min="13056" max="13057" width="4.85546875" style="1" customWidth="1"/>
    <col min="13058" max="13058" width="6.7109375" style="1" customWidth="1"/>
    <col min="13059" max="13059" width="6.42578125" style="1" customWidth="1"/>
    <col min="13060" max="13060" width="5" style="1" customWidth="1"/>
    <col min="13061" max="13061" width="10.140625" style="1" customWidth="1"/>
    <col min="13062" max="13062" width="7.7109375" style="1" customWidth="1"/>
    <col min="13063" max="13063" width="7.85546875" style="1" customWidth="1"/>
    <col min="13064" max="13064" width="13.140625" style="1" customWidth="1"/>
    <col min="13065" max="13065" width="21.5703125" style="1" customWidth="1"/>
    <col min="13066" max="13066" width="23.7109375" style="1" bestFit="1" customWidth="1"/>
    <col min="13067" max="13067" width="18.42578125" style="1" bestFit="1" customWidth="1"/>
    <col min="13068" max="13311" width="11.42578125" style="1"/>
    <col min="13312" max="13313" width="4.85546875" style="1" customWidth="1"/>
    <col min="13314" max="13314" width="6.7109375" style="1" customWidth="1"/>
    <col min="13315" max="13315" width="6.42578125" style="1" customWidth="1"/>
    <col min="13316" max="13316" width="5" style="1" customWidth="1"/>
    <col min="13317" max="13317" width="10.140625" style="1" customWidth="1"/>
    <col min="13318" max="13318" width="7.7109375" style="1" customWidth="1"/>
    <col min="13319" max="13319" width="7.85546875" style="1" customWidth="1"/>
    <col min="13320" max="13320" width="13.140625" style="1" customWidth="1"/>
    <col min="13321" max="13321" width="21.5703125" style="1" customWidth="1"/>
    <col min="13322" max="13322" width="23.7109375" style="1" bestFit="1" customWidth="1"/>
    <col min="13323" max="13323" width="18.42578125" style="1" bestFit="1" customWidth="1"/>
    <col min="13324" max="13567" width="11.42578125" style="1"/>
    <col min="13568" max="13569" width="4.85546875" style="1" customWidth="1"/>
    <col min="13570" max="13570" width="6.7109375" style="1" customWidth="1"/>
    <col min="13571" max="13571" width="6.42578125" style="1" customWidth="1"/>
    <col min="13572" max="13572" width="5" style="1" customWidth="1"/>
    <col min="13573" max="13573" width="10.140625" style="1" customWidth="1"/>
    <col min="13574" max="13574" width="7.7109375" style="1" customWidth="1"/>
    <col min="13575" max="13575" width="7.85546875" style="1" customWidth="1"/>
    <col min="13576" max="13576" width="13.140625" style="1" customWidth="1"/>
    <col min="13577" max="13577" width="21.5703125" style="1" customWidth="1"/>
    <col min="13578" max="13578" width="23.7109375" style="1" bestFit="1" customWidth="1"/>
    <col min="13579" max="13579" width="18.42578125" style="1" bestFit="1" customWidth="1"/>
    <col min="13580" max="13823" width="11.42578125" style="1"/>
    <col min="13824" max="13825" width="4.85546875" style="1" customWidth="1"/>
    <col min="13826" max="13826" width="6.7109375" style="1" customWidth="1"/>
    <col min="13827" max="13827" width="6.42578125" style="1" customWidth="1"/>
    <col min="13828" max="13828" width="5" style="1" customWidth="1"/>
    <col min="13829" max="13829" width="10.140625" style="1" customWidth="1"/>
    <col min="13830" max="13830" width="7.7109375" style="1" customWidth="1"/>
    <col min="13831" max="13831" width="7.85546875" style="1" customWidth="1"/>
    <col min="13832" max="13832" width="13.140625" style="1" customWidth="1"/>
    <col min="13833" max="13833" width="21.5703125" style="1" customWidth="1"/>
    <col min="13834" max="13834" width="23.7109375" style="1" bestFit="1" customWidth="1"/>
    <col min="13835" max="13835" width="18.42578125" style="1" bestFit="1" customWidth="1"/>
    <col min="13836" max="14079" width="11.42578125" style="1"/>
    <col min="14080" max="14081" width="4.85546875" style="1" customWidth="1"/>
    <col min="14082" max="14082" width="6.7109375" style="1" customWidth="1"/>
    <col min="14083" max="14083" width="6.42578125" style="1" customWidth="1"/>
    <col min="14084" max="14084" width="5" style="1" customWidth="1"/>
    <col min="14085" max="14085" width="10.140625" style="1" customWidth="1"/>
    <col min="14086" max="14086" width="7.7109375" style="1" customWidth="1"/>
    <col min="14087" max="14087" width="7.85546875" style="1" customWidth="1"/>
    <col min="14088" max="14088" width="13.140625" style="1" customWidth="1"/>
    <col min="14089" max="14089" width="21.5703125" style="1" customWidth="1"/>
    <col min="14090" max="14090" width="23.7109375" style="1" bestFit="1" customWidth="1"/>
    <col min="14091" max="14091" width="18.42578125" style="1" bestFit="1" customWidth="1"/>
    <col min="14092" max="14335" width="11.42578125" style="1"/>
    <col min="14336" max="14337" width="4.85546875" style="1" customWidth="1"/>
    <col min="14338" max="14338" width="6.7109375" style="1" customWidth="1"/>
    <col min="14339" max="14339" width="6.42578125" style="1" customWidth="1"/>
    <col min="14340" max="14340" width="5" style="1" customWidth="1"/>
    <col min="14341" max="14341" width="10.140625" style="1" customWidth="1"/>
    <col min="14342" max="14342" width="7.7109375" style="1" customWidth="1"/>
    <col min="14343" max="14343" width="7.85546875" style="1" customWidth="1"/>
    <col min="14344" max="14344" width="13.140625" style="1" customWidth="1"/>
    <col min="14345" max="14345" width="21.5703125" style="1" customWidth="1"/>
    <col min="14346" max="14346" width="23.7109375" style="1" bestFit="1" customWidth="1"/>
    <col min="14347" max="14347" width="18.42578125" style="1" bestFit="1" customWidth="1"/>
    <col min="14348" max="14591" width="11.42578125" style="1"/>
    <col min="14592" max="14593" width="4.85546875" style="1" customWidth="1"/>
    <col min="14594" max="14594" width="6.7109375" style="1" customWidth="1"/>
    <col min="14595" max="14595" width="6.42578125" style="1" customWidth="1"/>
    <col min="14596" max="14596" width="5" style="1" customWidth="1"/>
    <col min="14597" max="14597" width="10.140625" style="1" customWidth="1"/>
    <col min="14598" max="14598" width="7.7109375" style="1" customWidth="1"/>
    <col min="14599" max="14599" width="7.85546875" style="1" customWidth="1"/>
    <col min="14600" max="14600" width="13.140625" style="1" customWidth="1"/>
    <col min="14601" max="14601" width="21.5703125" style="1" customWidth="1"/>
    <col min="14602" max="14602" width="23.7109375" style="1" bestFit="1" customWidth="1"/>
    <col min="14603" max="14603" width="18.42578125" style="1" bestFit="1" customWidth="1"/>
    <col min="14604" max="14847" width="11.42578125" style="1"/>
    <col min="14848" max="14849" width="4.85546875" style="1" customWidth="1"/>
    <col min="14850" max="14850" width="6.7109375" style="1" customWidth="1"/>
    <col min="14851" max="14851" width="6.42578125" style="1" customWidth="1"/>
    <col min="14852" max="14852" width="5" style="1" customWidth="1"/>
    <col min="14853" max="14853" width="10.140625" style="1" customWidth="1"/>
    <col min="14854" max="14854" width="7.7109375" style="1" customWidth="1"/>
    <col min="14855" max="14855" width="7.85546875" style="1" customWidth="1"/>
    <col min="14856" max="14856" width="13.140625" style="1" customWidth="1"/>
    <col min="14857" max="14857" width="21.5703125" style="1" customWidth="1"/>
    <col min="14858" max="14858" width="23.7109375" style="1" bestFit="1" customWidth="1"/>
    <col min="14859" max="14859" width="18.42578125" style="1" bestFit="1" customWidth="1"/>
    <col min="14860" max="15103" width="11.42578125" style="1"/>
    <col min="15104" max="15105" width="4.85546875" style="1" customWidth="1"/>
    <col min="15106" max="15106" width="6.7109375" style="1" customWidth="1"/>
    <col min="15107" max="15107" width="6.42578125" style="1" customWidth="1"/>
    <col min="15108" max="15108" width="5" style="1" customWidth="1"/>
    <col min="15109" max="15109" width="10.140625" style="1" customWidth="1"/>
    <col min="15110" max="15110" width="7.7109375" style="1" customWidth="1"/>
    <col min="15111" max="15111" width="7.85546875" style="1" customWidth="1"/>
    <col min="15112" max="15112" width="13.140625" style="1" customWidth="1"/>
    <col min="15113" max="15113" width="21.5703125" style="1" customWidth="1"/>
    <col min="15114" max="15114" width="23.7109375" style="1" bestFit="1" customWidth="1"/>
    <col min="15115" max="15115" width="18.42578125" style="1" bestFit="1" customWidth="1"/>
    <col min="15116" max="15359" width="11.42578125" style="1"/>
    <col min="15360" max="15361" width="4.85546875" style="1" customWidth="1"/>
    <col min="15362" max="15362" width="6.7109375" style="1" customWidth="1"/>
    <col min="15363" max="15363" width="6.42578125" style="1" customWidth="1"/>
    <col min="15364" max="15364" width="5" style="1" customWidth="1"/>
    <col min="15365" max="15365" width="10.140625" style="1" customWidth="1"/>
    <col min="15366" max="15366" width="7.7109375" style="1" customWidth="1"/>
    <col min="15367" max="15367" width="7.85546875" style="1" customWidth="1"/>
    <col min="15368" max="15368" width="13.140625" style="1" customWidth="1"/>
    <col min="15369" max="15369" width="21.5703125" style="1" customWidth="1"/>
    <col min="15370" max="15370" width="23.7109375" style="1" bestFit="1" customWidth="1"/>
    <col min="15371" max="15371" width="18.42578125" style="1" bestFit="1" customWidth="1"/>
    <col min="15372" max="15615" width="11.42578125" style="1"/>
    <col min="15616" max="15617" width="4.85546875" style="1" customWidth="1"/>
    <col min="15618" max="15618" width="6.7109375" style="1" customWidth="1"/>
    <col min="15619" max="15619" width="6.42578125" style="1" customWidth="1"/>
    <col min="15620" max="15620" width="5" style="1" customWidth="1"/>
    <col min="15621" max="15621" width="10.140625" style="1" customWidth="1"/>
    <col min="15622" max="15622" width="7.7109375" style="1" customWidth="1"/>
    <col min="15623" max="15623" width="7.85546875" style="1" customWidth="1"/>
    <col min="15624" max="15624" width="13.140625" style="1" customWidth="1"/>
    <col min="15625" max="15625" width="21.5703125" style="1" customWidth="1"/>
    <col min="15626" max="15626" width="23.7109375" style="1" bestFit="1" customWidth="1"/>
    <col min="15627" max="15627" width="18.42578125" style="1" bestFit="1" customWidth="1"/>
    <col min="15628" max="15871" width="11.42578125" style="1"/>
    <col min="15872" max="15873" width="4.85546875" style="1" customWidth="1"/>
    <col min="15874" max="15874" width="6.7109375" style="1" customWidth="1"/>
    <col min="15875" max="15875" width="6.42578125" style="1" customWidth="1"/>
    <col min="15876" max="15876" width="5" style="1" customWidth="1"/>
    <col min="15877" max="15877" width="10.140625" style="1" customWidth="1"/>
    <col min="15878" max="15878" width="7.7109375" style="1" customWidth="1"/>
    <col min="15879" max="15879" width="7.85546875" style="1" customWidth="1"/>
    <col min="15880" max="15880" width="13.140625" style="1" customWidth="1"/>
    <col min="15881" max="15881" width="21.5703125" style="1" customWidth="1"/>
    <col min="15882" max="15882" width="23.7109375" style="1" bestFit="1" customWidth="1"/>
    <col min="15883" max="15883" width="18.42578125" style="1" bestFit="1" customWidth="1"/>
    <col min="15884" max="16127" width="11.42578125" style="1"/>
    <col min="16128" max="16129" width="4.85546875" style="1" customWidth="1"/>
    <col min="16130" max="16130" width="6.7109375" style="1" customWidth="1"/>
    <col min="16131" max="16131" width="6.42578125" style="1" customWidth="1"/>
    <col min="16132" max="16132" width="5" style="1" customWidth="1"/>
    <col min="16133" max="16133" width="10.140625" style="1" customWidth="1"/>
    <col min="16134" max="16134" width="7.7109375" style="1" customWidth="1"/>
    <col min="16135" max="16135" width="7.85546875" style="1" customWidth="1"/>
    <col min="16136" max="16136" width="13.140625" style="1" customWidth="1"/>
    <col min="16137" max="16137" width="21.5703125" style="1" customWidth="1"/>
    <col min="16138" max="16138" width="23.7109375" style="1" bestFit="1" customWidth="1"/>
    <col min="16139" max="16139" width="18.42578125" style="1" bestFit="1" customWidth="1"/>
    <col min="16140" max="16384" width="11.42578125" style="1"/>
  </cols>
  <sheetData>
    <row r="1" spans="1:14" ht="51.75" customHeight="1" x14ac:dyDescent="0.25">
      <c r="A1" s="166" t="s">
        <v>84</v>
      </c>
      <c r="B1" s="166"/>
      <c r="C1" s="166"/>
      <c r="D1" s="166"/>
      <c r="E1" s="166"/>
      <c r="F1" s="166"/>
      <c r="G1" s="166"/>
      <c r="H1" s="166"/>
      <c r="I1" s="166"/>
      <c r="J1" s="27"/>
      <c r="K1" s="27"/>
      <c r="L1" s="27"/>
      <c r="M1" s="27"/>
      <c r="N1" s="27"/>
    </row>
    <row r="2" spans="1:14" s="27" customFormat="1" ht="14.25" x14ac:dyDescent="0.25">
      <c r="A2" s="28"/>
      <c r="B2" s="28"/>
      <c r="C2" s="35"/>
      <c r="D2" s="29"/>
      <c r="E2" s="30"/>
      <c r="F2" s="31"/>
      <c r="G2" s="32"/>
      <c r="H2" s="28"/>
      <c r="I2" s="28"/>
    </row>
    <row r="3" spans="1:14" s="27" customFormat="1" ht="61.5" customHeight="1" x14ac:dyDescent="0.25">
      <c r="A3" s="167" t="s">
        <v>85</v>
      </c>
      <c r="B3" s="167"/>
      <c r="C3" s="167"/>
      <c r="D3" s="167"/>
      <c r="E3" s="167"/>
      <c r="F3" s="167"/>
      <c r="G3" s="167"/>
      <c r="H3" s="167"/>
      <c r="I3" s="167"/>
    </row>
    <row r="4" spans="1:14" s="27" customFormat="1" ht="12.75" customHeight="1" thickBot="1" x14ac:dyDescent="0.3">
      <c r="A4" s="28"/>
      <c r="B4" s="28"/>
      <c r="C4" s="35"/>
      <c r="D4" s="29"/>
      <c r="E4" s="30"/>
      <c r="F4" s="31"/>
      <c r="G4" s="32"/>
      <c r="H4" s="28"/>
      <c r="I4" s="28"/>
    </row>
    <row r="5" spans="1:14" ht="48" customHeight="1" x14ac:dyDescent="0.25">
      <c r="B5" s="112" t="s">
        <v>82</v>
      </c>
      <c r="C5" s="113" t="s">
        <v>83</v>
      </c>
      <c r="D5" s="260" t="s">
        <v>167</v>
      </c>
      <c r="E5" s="177" t="s">
        <v>137</v>
      </c>
      <c r="F5" s="178"/>
      <c r="G5" s="178"/>
      <c r="H5" s="179"/>
      <c r="I5" s="114" t="s">
        <v>122</v>
      </c>
    </row>
    <row r="6" spans="1:14" s="34" customFormat="1" ht="15" customHeight="1" x14ac:dyDescent="0.2">
      <c r="B6" s="130" t="s">
        <v>98</v>
      </c>
      <c r="C6" s="115" t="s">
        <v>86</v>
      </c>
      <c r="D6" s="116"/>
      <c r="E6" s="183">
        <v>14</v>
      </c>
      <c r="F6" s="184"/>
      <c r="G6" s="184"/>
      <c r="H6" s="185"/>
      <c r="I6" s="125"/>
    </row>
    <row r="7" spans="1:14" s="34" customFormat="1" ht="15" customHeight="1" x14ac:dyDescent="0.2">
      <c r="B7" s="121"/>
      <c r="C7" s="115" t="s">
        <v>87</v>
      </c>
      <c r="D7" s="117"/>
      <c r="E7" s="163">
        <v>6</v>
      </c>
      <c r="F7" s="164"/>
      <c r="G7" s="164"/>
      <c r="H7" s="165"/>
      <c r="I7" s="126"/>
    </row>
    <row r="8" spans="1:14" s="34" customFormat="1" ht="12.75" x14ac:dyDescent="0.2">
      <c r="B8" s="121"/>
      <c r="C8" s="115" t="s">
        <v>88</v>
      </c>
      <c r="D8" s="117"/>
      <c r="E8" s="163">
        <v>10</v>
      </c>
      <c r="F8" s="164"/>
      <c r="G8" s="164"/>
      <c r="H8" s="165"/>
      <c r="I8" s="126"/>
    </row>
    <row r="9" spans="1:14" s="34" customFormat="1" ht="12.75" x14ac:dyDescent="0.2">
      <c r="B9" s="121"/>
      <c r="C9" s="115" t="s">
        <v>89</v>
      </c>
      <c r="D9" s="117" t="s">
        <v>90</v>
      </c>
      <c r="E9" s="163">
        <v>10</v>
      </c>
      <c r="F9" s="164"/>
      <c r="G9" s="164"/>
      <c r="H9" s="165"/>
      <c r="I9" s="126"/>
    </row>
    <row r="10" spans="1:14" s="34" customFormat="1" ht="12.75" x14ac:dyDescent="0.2">
      <c r="B10" s="121"/>
      <c r="C10" s="115" t="s">
        <v>91</v>
      </c>
      <c r="D10" s="117"/>
      <c r="E10" s="163">
        <v>5</v>
      </c>
      <c r="F10" s="164"/>
      <c r="G10" s="164"/>
      <c r="H10" s="165"/>
      <c r="I10" s="126"/>
    </row>
    <row r="11" spans="1:14" s="34" customFormat="1" ht="12.75" x14ac:dyDescent="0.2">
      <c r="B11" s="122"/>
      <c r="C11" s="118" t="s">
        <v>92</v>
      </c>
      <c r="D11" s="119"/>
      <c r="E11" s="163">
        <v>16</v>
      </c>
      <c r="F11" s="164"/>
      <c r="G11" s="164"/>
      <c r="H11" s="165"/>
      <c r="I11" s="126"/>
    </row>
    <row r="12" spans="1:14" s="34" customFormat="1" ht="12.75" x14ac:dyDescent="0.2">
      <c r="B12" s="122"/>
      <c r="C12" s="118" t="s">
        <v>93</v>
      </c>
      <c r="D12" s="119"/>
      <c r="E12" s="163">
        <v>8</v>
      </c>
      <c r="F12" s="164"/>
      <c r="G12" s="164"/>
      <c r="H12" s="165"/>
      <c r="I12" s="126"/>
    </row>
    <row r="13" spans="1:14" s="34" customFormat="1" ht="12.75" x14ac:dyDescent="0.2">
      <c r="B13" s="122"/>
      <c r="C13" s="118" t="s">
        <v>94</v>
      </c>
      <c r="D13" s="119" t="s">
        <v>95</v>
      </c>
      <c r="E13" s="163">
        <v>25</v>
      </c>
      <c r="F13" s="164"/>
      <c r="G13" s="164"/>
      <c r="H13" s="165"/>
      <c r="I13" s="127"/>
    </row>
    <row r="14" spans="1:14" s="34" customFormat="1" ht="12.75" x14ac:dyDescent="0.2">
      <c r="B14" s="122"/>
      <c r="C14" s="118" t="s">
        <v>96</v>
      </c>
      <c r="D14" s="119" t="s">
        <v>97</v>
      </c>
      <c r="E14" s="163">
        <v>93</v>
      </c>
      <c r="F14" s="164"/>
      <c r="G14" s="164"/>
      <c r="H14" s="165"/>
      <c r="I14" s="126"/>
    </row>
    <row r="15" spans="1:14" s="34" customFormat="1" ht="12.75" x14ac:dyDescent="0.2">
      <c r="B15" s="122"/>
      <c r="C15" s="118" t="s">
        <v>99</v>
      </c>
      <c r="D15" s="119"/>
      <c r="E15" s="163">
        <v>12</v>
      </c>
      <c r="F15" s="164"/>
      <c r="G15" s="164"/>
      <c r="H15" s="165"/>
      <c r="I15" s="126"/>
    </row>
    <row r="16" spans="1:14" s="34" customFormat="1" ht="12.75" x14ac:dyDescent="0.2">
      <c r="B16" s="122"/>
      <c r="C16" s="118" t="s">
        <v>100</v>
      </c>
      <c r="D16" s="119" t="s">
        <v>101</v>
      </c>
      <c r="E16" s="163">
        <v>23</v>
      </c>
      <c r="F16" s="164"/>
      <c r="G16" s="164"/>
      <c r="H16" s="165"/>
      <c r="I16" s="126"/>
    </row>
    <row r="17" spans="2:9" s="34" customFormat="1" ht="12.75" x14ac:dyDescent="0.2">
      <c r="B17" s="122"/>
      <c r="C17" s="118" t="s">
        <v>103</v>
      </c>
      <c r="D17" s="119" t="s">
        <v>102</v>
      </c>
      <c r="E17" s="163">
        <v>4</v>
      </c>
      <c r="F17" s="164"/>
      <c r="G17" s="164"/>
      <c r="H17" s="165"/>
      <c r="I17" s="126"/>
    </row>
    <row r="18" spans="2:9" s="34" customFormat="1" ht="12.75" x14ac:dyDescent="0.2">
      <c r="B18" s="122"/>
      <c r="C18" s="118" t="s">
        <v>111</v>
      </c>
      <c r="D18" s="119" t="s">
        <v>110</v>
      </c>
      <c r="E18" s="163">
        <v>5</v>
      </c>
      <c r="F18" s="164"/>
      <c r="G18" s="164"/>
      <c r="H18" s="165"/>
      <c r="I18" s="126"/>
    </row>
    <row r="19" spans="2:9" s="34" customFormat="1" ht="12.75" x14ac:dyDescent="0.2">
      <c r="B19" s="122"/>
      <c r="C19" s="118" t="s">
        <v>104</v>
      </c>
      <c r="D19" s="119" t="s">
        <v>105</v>
      </c>
      <c r="E19" s="163">
        <v>9</v>
      </c>
      <c r="F19" s="164"/>
      <c r="G19" s="164"/>
      <c r="H19" s="165"/>
      <c r="I19" s="126"/>
    </row>
    <row r="20" spans="2:9" s="34" customFormat="1" ht="12.75" x14ac:dyDescent="0.2">
      <c r="B20" s="123"/>
      <c r="C20" s="117" t="s">
        <v>106</v>
      </c>
      <c r="D20" s="117"/>
      <c r="E20" s="163">
        <v>69</v>
      </c>
      <c r="F20" s="164"/>
      <c r="G20" s="164"/>
      <c r="H20" s="165"/>
      <c r="I20" s="127"/>
    </row>
    <row r="21" spans="2:9" s="34" customFormat="1" ht="12.75" x14ac:dyDescent="0.2">
      <c r="B21" s="123"/>
      <c r="C21" s="117" t="s">
        <v>107</v>
      </c>
      <c r="D21" s="117" t="s">
        <v>108</v>
      </c>
      <c r="E21" s="163">
        <v>1</v>
      </c>
      <c r="F21" s="164"/>
      <c r="G21" s="164"/>
      <c r="H21" s="165"/>
      <c r="I21" s="126"/>
    </row>
    <row r="22" spans="2:9" s="34" customFormat="1" ht="12.75" x14ac:dyDescent="0.2">
      <c r="B22" s="123"/>
      <c r="C22" s="117" t="s">
        <v>109</v>
      </c>
      <c r="D22" s="117"/>
      <c r="E22" s="163">
        <v>6</v>
      </c>
      <c r="F22" s="164"/>
      <c r="G22" s="164"/>
      <c r="H22" s="165"/>
      <c r="I22" s="126"/>
    </row>
    <row r="23" spans="2:9" s="34" customFormat="1" ht="12.75" x14ac:dyDescent="0.2">
      <c r="B23" s="123"/>
      <c r="C23" s="117" t="s">
        <v>112</v>
      </c>
      <c r="D23" s="117"/>
      <c r="E23" s="163">
        <v>11</v>
      </c>
      <c r="F23" s="164"/>
      <c r="G23" s="164"/>
      <c r="H23" s="165"/>
      <c r="I23" s="126"/>
    </row>
    <row r="24" spans="2:9" s="34" customFormat="1" ht="12.75" x14ac:dyDescent="0.2">
      <c r="B24" s="123"/>
      <c r="C24" s="117" t="s">
        <v>113</v>
      </c>
      <c r="D24" s="117"/>
      <c r="E24" s="163">
        <v>12</v>
      </c>
      <c r="F24" s="164"/>
      <c r="G24" s="164"/>
      <c r="H24" s="165"/>
      <c r="I24" s="126"/>
    </row>
    <row r="25" spans="2:9" s="34" customFormat="1" ht="12.75" x14ac:dyDescent="0.2">
      <c r="B25" s="123"/>
      <c r="C25" s="117" t="s">
        <v>114</v>
      </c>
      <c r="D25" s="117"/>
      <c r="E25" s="163">
        <v>11</v>
      </c>
      <c r="F25" s="164"/>
      <c r="G25" s="164"/>
      <c r="H25" s="165"/>
      <c r="I25" s="126"/>
    </row>
    <row r="26" spans="2:9" s="34" customFormat="1" ht="12.75" x14ac:dyDescent="0.2">
      <c r="B26" s="123"/>
      <c r="C26" s="117" t="s">
        <v>115</v>
      </c>
      <c r="D26" s="117"/>
      <c r="E26" s="163">
        <v>10</v>
      </c>
      <c r="F26" s="164"/>
      <c r="G26" s="164"/>
      <c r="H26" s="165"/>
      <c r="I26" s="127"/>
    </row>
    <row r="27" spans="2:9" s="34" customFormat="1" ht="25.5" x14ac:dyDescent="0.2">
      <c r="B27" s="123"/>
      <c r="C27" s="120" t="s">
        <v>116</v>
      </c>
      <c r="D27" s="117"/>
      <c r="E27" s="163">
        <v>20</v>
      </c>
      <c r="F27" s="164"/>
      <c r="G27" s="164"/>
      <c r="H27" s="165"/>
      <c r="I27" s="126"/>
    </row>
    <row r="28" spans="2:9" s="34" customFormat="1" ht="17.25" customHeight="1" x14ac:dyDescent="0.2">
      <c r="B28" s="123"/>
      <c r="C28" s="117" t="s">
        <v>117</v>
      </c>
      <c r="D28" s="117"/>
      <c r="E28" s="163">
        <v>5</v>
      </c>
      <c r="F28" s="164"/>
      <c r="G28" s="164"/>
      <c r="H28" s="165"/>
      <c r="I28" s="127"/>
    </row>
    <row r="29" spans="2:9" s="34" customFormat="1" ht="25.5" x14ac:dyDescent="0.2">
      <c r="B29" s="123"/>
      <c r="C29" s="120" t="s">
        <v>118</v>
      </c>
      <c r="D29" s="117"/>
      <c r="E29" s="163">
        <v>3</v>
      </c>
      <c r="F29" s="164"/>
      <c r="G29" s="164"/>
      <c r="H29" s="165"/>
      <c r="I29" s="127"/>
    </row>
    <row r="30" spans="2:9" s="34" customFormat="1" ht="12.75" x14ac:dyDescent="0.2">
      <c r="B30" s="123"/>
      <c r="C30" s="117" t="s">
        <v>119</v>
      </c>
      <c r="D30" s="117"/>
      <c r="E30" s="163">
        <v>16</v>
      </c>
      <c r="F30" s="164"/>
      <c r="G30" s="164"/>
      <c r="H30" s="165"/>
      <c r="I30" s="127"/>
    </row>
    <row r="31" spans="2:9" s="34" customFormat="1" ht="12.75" x14ac:dyDescent="0.2">
      <c r="B31" s="123"/>
      <c r="C31" s="117" t="s">
        <v>14</v>
      </c>
      <c r="D31" s="117"/>
      <c r="E31" s="163">
        <v>22</v>
      </c>
      <c r="F31" s="164"/>
      <c r="G31" s="164"/>
      <c r="H31" s="165"/>
      <c r="I31" s="126"/>
    </row>
    <row r="32" spans="2:9" s="34" customFormat="1" ht="12.75" x14ac:dyDescent="0.2">
      <c r="B32" s="123"/>
      <c r="C32" s="117" t="s">
        <v>121</v>
      </c>
      <c r="D32" s="117" t="s">
        <v>132</v>
      </c>
      <c r="E32" s="163">
        <v>13</v>
      </c>
      <c r="F32" s="164"/>
      <c r="G32" s="164"/>
      <c r="H32" s="165"/>
      <c r="I32" s="126"/>
    </row>
    <row r="33" spans="2:9" s="34" customFormat="1" ht="12.75" x14ac:dyDescent="0.2">
      <c r="B33" s="123"/>
      <c r="C33" s="117" t="s">
        <v>120</v>
      </c>
      <c r="D33" s="117"/>
      <c r="E33" s="163">
        <v>2</v>
      </c>
      <c r="F33" s="164"/>
      <c r="G33" s="164"/>
      <c r="H33" s="165"/>
      <c r="I33" s="126"/>
    </row>
    <row r="34" spans="2:9" s="34" customFormat="1" ht="20.25" customHeight="1" thickBot="1" x14ac:dyDescent="0.25">
      <c r="B34" s="128"/>
      <c r="C34" s="129"/>
      <c r="D34" s="129"/>
      <c r="E34" s="186"/>
      <c r="F34" s="187"/>
      <c r="G34" s="187"/>
      <c r="H34" s="188"/>
      <c r="I34" s="131">
        <f>SUM(E6:H33)</f>
        <v>441</v>
      </c>
    </row>
    <row r="35" spans="2:9" s="34" customFormat="1" ht="21.75" customHeight="1" thickTop="1" x14ac:dyDescent="0.2">
      <c r="B35" s="132" t="s">
        <v>7</v>
      </c>
      <c r="C35" s="116" t="s">
        <v>7</v>
      </c>
      <c r="D35" s="116"/>
      <c r="E35" s="160">
        <v>20</v>
      </c>
      <c r="F35" s="161"/>
      <c r="G35" s="161"/>
      <c r="H35" s="162"/>
      <c r="I35" s="109"/>
    </row>
    <row r="36" spans="2:9" s="34" customFormat="1" ht="18.75" customHeight="1" thickBot="1" x14ac:dyDescent="0.25">
      <c r="B36" s="134"/>
      <c r="C36" s="135"/>
      <c r="D36" s="135"/>
      <c r="E36" s="168"/>
      <c r="F36" s="169"/>
      <c r="G36" s="169"/>
      <c r="H36" s="170"/>
      <c r="I36" s="133">
        <f>SUM(E35)</f>
        <v>20</v>
      </c>
    </row>
    <row r="37" spans="2:9" s="34" customFormat="1" ht="15.75" thickTop="1" x14ac:dyDescent="0.2">
      <c r="B37" s="136" t="s">
        <v>13</v>
      </c>
      <c r="C37" s="116" t="s">
        <v>127</v>
      </c>
      <c r="D37" s="116" t="s">
        <v>129</v>
      </c>
      <c r="E37" s="160">
        <v>3</v>
      </c>
      <c r="F37" s="161"/>
      <c r="G37" s="161"/>
      <c r="H37" s="162"/>
      <c r="I37" s="110"/>
    </row>
    <row r="38" spans="2:9" s="34" customFormat="1" ht="12.75" x14ac:dyDescent="0.2">
      <c r="B38" s="124"/>
      <c r="C38" s="116" t="s">
        <v>128</v>
      </c>
      <c r="D38" s="117" t="s">
        <v>129</v>
      </c>
      <c r="E38" s="163">
        <v>10</v>
      </c>
      <c r="F38" s="164"/>
      <c r="G38" s="164"/>
      <c r="H38" s="165"/>
      <c r="I38" s="111"/>
    </row>
    <row r="39" spans="2:9" s="34" customFormat="1" ht="12.75" x14ac:dyDescent="0.2">
      <c r="B39" s="124"/>
      <c r="C39" s="116" t="s">
        <v>123</v>
      </c>
      <c r="D39" s="117"/>
      <c r="E39" s="163">
        <v>10</v>
      </c>
      <c r="F39" s="164"/>
      <c r="G39" s="164"/>
      <c r="H39" s="165"/>
      <c r="I39" s="110"/>
    </row>
    <row r="40" spans="2:9" s="34" customFormat="1" ht="12.75" x14ac:dyDescent="0.2">
      <c r="B40" s="124"/>
      <c r="C40" s="116" t="s">
        <v>124</v>
      </c>
      <c r="D40" s="117"/>
      <c r="E40" s="163">
        <v>29</v>
      </c>
      <c r="F40" s="164"/>
      <c r="G40" s="164"/>
      <c r="H40" s="165"/>
      <c r="I40" s="110"/>
    </row>
    <row r="41" spans="2:9" s="34" customFormat="1" ht="12.75" x14ac:dyDescent="0.2">
      <c r="B41" s="124"/>
      <c r="C41" s="116" t="s">
        <v>125</v>
      </c>
      <c r="D41" s="117" t="s">
        <v>126</v>
      </c>
      <c r="E41" s="163">
        <v>17</v>
      </c>
      <c r="F41" s="164"/>
      <c r="G41" s="164"/>
      <c r="H41" s="165"/>
      <c r="I41" s="110"/>
    </row>
    <row r="42" spans="2:9" s="34" customFormat="1" ht="12.75" x14ac:dyDescent="0.2">
      <c r="B42" s="124"/>
      <c r="C42" s="116" t="s">
        <v>130</v>
      </c>
      <c r="D42" s="117"/>
      <c r="E42" s="163">
        <v>6</v>
      </c>
      <c r="F42" s="164"/>
      <c r="G42" s="164"/>
      <c r="H42" s="165"/>
      <c r="I42" s="111"/>
    </row>
    <row r="43" spans="2:9" s="34" customFormat="1" ht="12.75" x14ac:dyDescent="0.2">
      <c r="B43" s="124"/>
      <c r="C43" s="117" t="s">
        <v>131</v>
      </c>
      <c r="D43" s="117"/>
      <c r="E43" s="163">
        <v>8</v>
      </c>
      <c r="F43" s="164"/>
      <c r="G43" s="164"/>
      <c r="H43" s="165"/>
      <c r="I43" s="110"/>
    </row>
    <row r="44" spans="2:9" s="34" customFormat="1" ht="18.75" customHeight="1" thickBot="1" x14ac:dyDescent="0.25">
      <c r="B44" s="137"/>
      <c r="C44" s="138"/>
      <c r="D44" s="138"/>
      <c r="E44" s="157"/>
      <c r="F44" s="158"/>
      <c r="G44" s="158"/>
      <c r="H44" s="159"/>
      <c r="I44" s="139">
        <f>SUM(E37:H43)</f>
        <v>83</v>
      </c>
    </row>
    <row r="45" spans="2:9" s="34" customFormat="1" ht="18.75" customHeight="1" thickTop="1" x14ac:dyDescent="0.2">
      <c r="B45" s="140" t="s">
        <v>12</v>
      </c>
      <c r="C45" s="116" t="s">
        <v>133</v>
      </c>
      <c r="D45" s="116" t="s">
        <v>135</v>
      </c>
      <c r="E45" s="160">
        <v>1</v>
      </c>
      <c r="F45" s="161"/>
      <c r="G45" s="161"/>
      <c r="H45" s="162"/>
      <c r="I45" s="109"/>
    </row>
    <row r="46" spans="2:9" s="34" customFormat="1" ht="12.75" x14ac:dyDescent="0.2">
      <c r="B46" s="141"/>
      <c r="C46" s="116" t="s">
        <v>134</v>
      </c>
      <c r="D46" s="117" t="s">
        <v>136</v>
      </c>
      <c r="E46" s="163">
        <v>13</v>
      </c>
      <c r="F46" s="164"/>
      <c r="G46" s="164"/>
      <c r="H46" s="165"/>
      <c r="I46" s="110"/>
    </row>
    <row r="47" spans="2:9" s="34" customFormat="1" ht="12.75" x14ac:dyDescent="0.2">
      <c r="B47" s="141"/>
      <c r="C47" s="116" t="s">
        <v>128</v>
      </c>
      <c r="D47" s="117"/>
      <c r="E47" s="163">
        <v>68</v>
      </c>
      <c r="F47" s="164"/>
      <c r="G47" s="164"/>
      <c r="H47" s="165"/>
      <c r="I47" s="110"/>
    </row>
    <row r="48" spans="2:9" s="34" customFormat="1" ht="21.75" customHeight="1" thickBot="1" x14ac:dyDescent="0.25">
      <c r="B48" s="143"/>
      <c r="C48" s="144"/>
      <c r="D48" s="144"/>
      <c r="E48" s="201"/>
      <c r="F48" s="202"/>
      <c r="G48" s="202"/>
      <c r="H48" s="203"/>
      <c r="I48" s="142">
        <f>SUM(E45:H47)</f>
        <v>82</v>
      </c>
    </row>
    <row r="49" spans="1:9" s="34" customFormat="1" ht="18.75" customHeight="1" thickTop="1" x14ac:dyDescent="0.2">
      <c r="B49" s="149" t="s">
        <v>8</v>
      </c>
      <c r="C49" s="150"/>
      <c r="D49" s="150"/>
      <c r="E49" s="204">
        <v>374</v>
      </c>
      <c r="F49" s="205"/>
      <c r="G49" s="205"/>
      <c r="H49" s="206"/>
      <c r="I49" s="151"/>
    </row>
    <row r="50" spans="1:9" s="34" customFormat="1" ht="21.75" customHeight="1" thickBot="1" x14ac:dyDescent="0.25">
      <c r="B50" s="145"/>
      <c r="C50" s="146"/>
      <c r="D50" s="147"/>
      <c r="E50" s="207"/>
      <c r="F50" s="208"/>
      <c r="G50" s="208"/>
      <c r="H50" s="209"/>
      <c r="I50" s="148">
        <f>SUM(E49)</f>
        <v>374</v>
      </c>
    </row>
    <row r="51" spans="1:9" ht="40.5" customHeight="1" x14ac:dyDescent="0.25">
      <c r="A51" s="153"/>
      <c r="B51" s="180" t="s">
        <v>168</v>
      </c>
      <c r="C51" s="181"/>
      <c r="D51" s="181"/>
      <c r="E51" s="181"/>
      <c r="F51" s="181"/>
      <c r="G51" s="181"/>
      <c r="H51" s="181"/>
      <c r="I51" s="182"/>
    </row>
    <row r="52" spans="1:9" ht="28.5" customHeight="1" x14ac:dyDescent="0.25">
      <c r="A52" s="153"/>
      <c r="B52" s="189" t="s">
        <v>138</v>
      </c>
      <c r="C52" s="190"/>
      <c r="D52" s="190"/>
      <c r="E52" s="190"/>
      <c r="F52" s="190"/>
      <c r="G52" s="190"/>
      <c r="H52" s="190"/>
      <c r="I52" s="191"/>
    </row>
    <row r="53" spans="1:9" ht="28.5" customHeight="1" x14ac:dyDescent="0.25">
      <c r="A53" s="153"/>
      <c r="B53" s="192" t="s">
        <v>139</v>
      </c>
      <c r="C53" s="193"/>
      <c r="D53" s="193"/>
      <c r="E53" s="193"/>
      <c r="F53" s="193"/>
      <c r="G53" s="193"/>
      <c r="H53" s="193"/>
      <c r="I53" s="194"/>
    </row>
    <row r="54" spans="1:9" ht="28.5" customHeight="1" x14ac:dyDescent="0.25">
      <c r="A54" s="153"/>
      <c r="B54" s="195" t="s">
        <v>140</v>
      </c>
      <c r="C54" s="196"/>
      <c r="D54" s="196"/>
      <c r="E54" s="196"/>
      <c r="F54" s="196"/>
      <c r="G54" s="196"/>
      <c r="H54" s="196"/>
      <c r="I54" s="197"/>
    </row>
    <row r="55" spans="1:9" ht="28.5" customHeight="1" x14ac:dyDescent="0.25">
      <c r="A55" s="153"/>
      <c r="B55" s="198" t="s">
        <v>141</v>
      </c>
      <c r="C55" s="199"/>
      <c r="D55" s="199"/>
      <c r="E55" s="199"/>
      <c r="F55" s="199"/>
      <c r="G55" s="199"/>
      <c r="H55" s="199"/>
      <c r="I55" s="200"/>
    </row>
    <row r="56" spans="1:9" ht="28.5" customHeight="1" x14ac:dyDescent="0.25">
      <c r="A56" s="153"/>
      <c r="B56" s="171" t="s">
        <v>162</v>
      </c>
      <c r="C56" s="172"/>
      <c r="D56" s="172"/>
      <c r="E56" s="172"/>
      <c r="F56" s="172"/>
      <c r="G56" s="172"/>
      <c r="H56" s="172"/>
      <c r="I56" s="173"/>
    </row>
    <row r="57" spans="1:9" ht="28.5" customHeight="1" thickBot="1" x14ac:dyDescent="0.3">
      <c r="A57" s="153"/>
      <c r="B57" s="174" t="s">
        <v>142</v>
      </c>
      <c r="C57" s="175"/>
      <c r="D57" s="175"/>
      <c r="E57" s="175"/>
      <c r="F57" s="175"/>
      <c r="G57" s="175"/>
      <c r="H57" s="176"/>
      <c r="I57" s="152">
        <f>SUM(I6:I50)</f>
        <v>1000</v>
      </c>
    </row>
  </sheetData>
  <mergeCells count="55">
    <mergeCell ref="B54:I54"/>
    <mergeCell ref="B55:I55"/>
    <mergeCell ref="E37:H37"/>
    <mergeCell ref="E38:H38"/>
    <mergeCell ref="E39:H39"/>
    <mergeCell ref="E40:H40"/>
    <mergeCell ref="E41:H41"/>
    <mergeCell ref="E47:H47"/>
    <mergeCell ref="E48:H48"/>
    <mergeCell ref="E49:H49"/>
    <mergeCell ref="E50:H50"/>
    <mergeCell ref="E42:H42"/>
    <mergeCell ref="E43:H43"/>
    <mergeCell ref="E16:H16"/>
    <mergeCell ref="E17:H17"/>
    <mergeCell ref="E34:H34"/>
    <mergeCell ref="B52:I52"/>
    <mergeCell ref="B53:I53"/>
    <mergeCell ref="E27:H27"/>
    <mergeCell ref="E28:H28"/>
    <mergeCell ref="B56:I56"/>
    <mergeCell ref="B57:H57"/>
    <mergeCell ref="E5:H5"/>
    <mergeCell ref="B51:I51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24:H24"/>
    <mergeCell ref="E25:H25"/>
    <mergeCell ref="E19:H19"/>
    <mergeCell ref="E20:H20"/>
    <mergeCell ref="E26:H26"/>
    <mergeCell ref="E44:H44"/>
    <mergeCell ref="E45:H45"/>
    <mergeCell ref="E46:H46"/>
    <mergeCell ref="A1:I1"/>
    <mergeCell ref="A3:I3"/>
    <mergeCell ref="E18:H18"/>
    <mergeCell ref="E31:H31"/>
    <mergeCell ref="E32:H32"/>
    <mergeCell ref="E33:H33"/>
    <mergeCell ref="E35:H35"/>
    <mergeCell ref="E36:H36"/>
    <mergeCell ref="E29:H29"/>
    <mergeCell ref="E30:H30"/>
    <mergeCell ref="E21:H21"/>
    <mergeCell ref="E22:H22"/>
    <mergeCell ref="E23:H23"/>
  </mergeCells>
  <pageMargins left="0.70866141732283472" right="0.70866141732283472" top="0.74803149606299213" bottom="0.74803149606299213" header="0.31496062992125984" footer="0.31496062992125984"/>
  <pageSetup paperSize="9" scale="68" fitToWidth="0" orientation="portrait" r:id="rId1"/>
  <headerFooter>
    <oddFooter>&amp;L&amp;A
MAINTENANCE DES CLIMATISEURS INDIVIDUELS DU CHUM&amp;R&amp;P/&amp;N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abSelected="1" zoomScaleNormal="100" zoomScaleSheetLayoutView="100" workbookViewId="0">
      <selection activeCell="G99" sqref="G99"/>
    </sheetView>
  </sheetViews>
  <sheetFormatPr baseColWidth="10" defaultColWidth="11.42578125" defaultRowHeight="15" x14ac:dyDescent="0.25"/>
  <cols>
    <col min="1" max="2" width="11.28515625" style="1" customWidth="1"/>
    <col min="3" max="3" width="52.28515625" style="1" customWidth="1"/>
    <col min="4" max="4" width="18.5703125" style="1" customWidth="1"/>
    <col min="5" max="8" width="15.7109375" style="1" customWidth="1"/>
    <col min="9" max="9" width="22.5703125" style="1" customWidth="1"/>
    <col min="10" max="16384" width="11.42578125" style="1"/>
  </cols>
  <sheetData>
    <row r="1" spans="1:10" ht="27" customHeight="1" x14ac:dyDescent="0.25">
      <c r="A1" s="166" t="s">
        <v>157</v>
      </c>
      <c r="B1" s="166"/>
      <c r="C1" s="166"/>
      <c r="D1" s="166"/>
      <c r="E1" s="166"/>
      <c r="F1" s="166"/>
      <c r="G1" s="166"/>
      <c r="H1" s="166"/>
      <c r="I1" s="36"/>
      <c r="J1" s="36"/>
    </row>
    <row r="2" spans="1:10" ht="25.5" customHeight="1" x14ac:dyDescent="0.25">
      <c r="A2" s="212" t="s">
        <v>15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63" customHeight="1" thickBot="1" x14ac:dyDescent="0.3">
      <c r="A3" s="254" t="s">
        <v>153</v>
      </c>
      <c r="B3" s="255"/>
      <c r="C3" s="255"/>
      <c r="D3" s="255"/>
      <c r="E3" s="255"/>
      <c r="F3" s="255"/>
      <c r="G3" s="255"/>
      <c r="H3" s="255"/>
      <c r="I3" s="37"/>
      <c r="J3" s="37"/>
    </row>
    <row r="4" spans="1:10" ht="3.75" customHeight="1" thickBot="1" x14ac:dyDescent="0.3">
      <c r="A4" s="60"/>
      <c r="B4" s="60"/>
      <c r="C4" s="60"/>
      <c r="D4" s="60"/>
      <c r="E4" s="60"/>
      <c r="F4" s="60"/>
      <c r="G4" s="60"/>
      <c r="H4" s="60"/>
      <c r="I4" s="61"/>
      <c r="J4" s="61"/>
    </row>
    <row r="5" spans="1:10" ht="18" customHeight="1" x14ac:dyDescent="0.25">
      <c r="D5" s="216" t="s">
        <v>4</v>
      </c>
      <c r="E5" s="217"/>
      <c r="F5" s="217"/>
      <c r="G5" s="217"/>
      <c r="H5" s="218"/>
    </row>
    <row r="6" spans="1:10" ht="18.75" x14ac:dyDescent="0.25">
      <c r="D6" s="24" t="s">
        <v>98</v>
      </c>
      <c r="E6" s="43" t="s">
        <v>7</v>
      </c>
      <c r="F6" s="51" t="s">
        <v>12</v>
      </c>
      <c r="G6" s="25" t="s">
        <v>13</v>
      </c>
      <c r="H6" s="26" t="s">
        <v>8</v>
      </c>
    </row>
    <row r="7" spans="1:10" ht="18.75" x14ac:dyDescent="0.25">
      <c r="C7" s="256" t="s">
        <v>151</v>
      </c>
      <c r="D7" s="86" t="s">
        <v>147</v>
      </c>
      <c r="E7" s="87" t="s">
        <v>148</v>
      </c>
      <c r="F7" s="88" t="s">
        <v>149</v>
      </c>
      <c r="G7" s="89" t="s">
        <v>150</v>
      </c>
      <c r="H7" s="90" t="s">
        <v>163</v>
      </c>
    </row>
    <row r="8" spans="1:10" ht="30" customHeight="1" thickBot="1" x14ac:dyDescent="0.3">
      <c r="C8" s="154"/>
      <c r="D8" s="257" t="s">
        <v>164</v>
      </c>
      <c r="E8" s="258"/>
      <c r="F8" s="258"/>
      <c r="G8" s="258"/>
      <c r="H8" s="259"/>
    </row>
    <row r="9" spans="1:10" ht="31.5" x14ac:dyDescent="0.25">
      <c r="A9" s="219" t="s">
        <v>17</v>
      </c>
      <c r="B9" s="220"/>
      <c r="C9" s="105" t="s">
        <v>5</v>
      </c>
      <c r="D9" s="66" t="s">
        <v>6</v>
      </c>
      <c r="E9" s="67" t="s">
        <v>6</v>
      </c>
      <c r="F9" s="68" t="s">
        <v>6</v>
      </c>
      <c r="G9" s="69" t="s">
        <v>6</v>
      </c>
      <c r="H9" s="77" t="s">
        <v>6</v>
      </c>
    </row>
    <row r="10" spans="1:10" ht="12" customHeight="1" x14ac:dyDescent="0.25">
      <c r="A10" s="250"/>
      <c r="B10" s="251"/>
      <c r="C10" s="251"/>
      <c r="D10" s="251"/>
      <c r="E10" s="251"/>
      <c r="F10" s="251"/>
      <c r="G10" s="251"/>
      <c r="H10" s="252"/>
      <c r="I10" s="2"/>
      <c r="J10" s="2"/>
    </row>
    <row r="11" spans="1:10" ht="25.5" customHeight="1" x14ac:dyDescent="0.25">
      <c r="A11" s="236" t="s">
        <v>0</v>
      </c>
      <c r="B11" s="75" t="s">
        <v>33</v>
      </c>
      <c r="C11" s="65" t="s">
        <v>1</v>
      </c>
      <c r="D11" s="91"/>
      <c r="E11" s="46"/>
      <c r="F11" s="55"/>
      <c r="G11" s="11"/>
      <c r="H11" s="12"/>
    </row>
    <row r="12" spans="1:10" ht="30.75" customHeight="1" x14ac:dyDescent="0.25">
      <c r="A12" s="236"/>
      <c r="B12" s="75" t="s">
        <v>34</v>
      </c>
      <c r="C12" s="62" t="s">
        <v>18</v>
      </c>
      <c r="D12" s="8"/>
      <c r="E12" s="92"/>
      <c r="F12" s="56"/>
      <c r="G12" s="93"/>
      <c r="H12" s="94"/>
    </row>
    <row r="13" spans="1:10" ht="30.75" customHeight="1" x14ac:dyDescent="0.25">
      <c r="A13" s="236"/>
      <c r="B13" s="75" t="s">
        <v>35</v>
      </c>
      <c r="C13" s="62" t="s">
        <v>19</v>
      </c>
      <c r="D13" s="8"/>
      <c r="E13" s="92"/>
      <c r="F13" s="56"/>
      <c r="G13" s="93"/>
      <c r="H13" s="94"/>
    </row>
    <row r="14" spans="1:10" ht="30.75" customHeight="1" x14ac:dyDescent="0.25">
      <c r="A14" s="236"/>
      <c r="B14" s="75" t="s">
        <v>36</v>
      </c>
      <c r="C14" s="62" t="s">
        <v>143</v>
      </c>
      <c r="D14" s="8"/>
      <c r="E14" s="92"/>
      <c r="F14" s="56"/>
      <c r="G14" s="93"/>
      <c r="H14" s="94"/>
    </row>
    <row r="15" spans="1:10" ht="30.75" customHeight="1" x14ac:dyDescent="0.25">
      <c r="A15" s="236"/>
      <c r="B15" s="75" t="s">
        <v>37</v>
      </c>
      <c r="C15" s="62" t="s">
        <v>144</v>
      </c>
      <c r="D15" s="8"/>
      <c r="E15" s="92"/>
      <c r="F15" s="56"/>
      <c r="G15" s="93"/>
      <c r="H15" s="94"/>
    </row>
    <row r="16" spans="1:10" ht="63.75" customHeight="1" x14ac:dyDescent="0.25">
      <c r="A16" s="236"/>
      <c r="B16" s="75" t="s">
        <v>38</v>
      </c>
      <c r="C16" s="62" t="s">
        <v>165</v>
      </c>
      <c r="D16" s="8"/>
      <c r="E16" s="47"/>
      <c r="F16" s="56"/>
      <c r="G16" s="19"/>
      <c r="H16" s="20"/>
    </row>
    <row r="17" spans="1:10" ht="24.75" customHeight="1" x14ac:dyDescent="0.25">
      <c r="A17" s="236"/>
      <c r="B17" s="75" t="s">
        <v>39</v>
      </c>
      <c r="C17" s="63" t="s">
        <v>20</v>
      </c>
      <c r="D17" s="8"/>
      <c r="E17" s="47"/>
      <c r="F17" s="56"/>
      <c r="G17" s="19"/>
      <c r="H17" s="20"/>
    </row>
    <row r="18" spans="1:10" ht="24.75" customHeight="1" x14ac:dyDescent="0.25">
      <c r="A18" s="236"/>
      <c r="B18" s="75" t="s">
        <v>40</v>
      </c>
      <c r="C18" s="63" t="s">
        <v>21</v>
      </c>
      <c r="D18" s="8"/>
      <c r="E18" s="47"/>
      <c r="F18" s="56"/>
      <c r="G18" s="19"/>
      <c r="H18" s="20"/>
    </row>
    <row r="19" spans="1:10" ht="30.75" customHeight="1" x14ac:dyDescent="0.25">
      <c r="A19" s="236"/>
      <c r="B19" s="75" t="s">
        <v>41</v>
      </c>
      <c r="C19" s="62" t="s">
        <v>22</v>
      </c>
      <c r="D19" s="8"/>
      <c r="E19" s="47"/>
      <c r="F19" s="56"/>
      <c r="G19" s="19"/>
      <c r="H19" s="20"/>
    </row>
    <row r="20" spans="1:10" ht="22.5" customHeight="1" x14ac:dyDescent="0.25">
      <c r="A20" s="236"/>
      <c r="B20" s="75" t="s">
        <v>145</v>
      </c>
      <c r="C20" s="3" t="s">
        <v>2</v>
      </c>
      <c r="D20" s="95"/>
      <c r="E20" s="49"/>
      <c r="F20" s="56"/>
      <c r="G20" s="9"/>
      <c r="H20" s="20"/>
      <c r="I20" s="2"/>
      <c r="J20" s="2"/>
    </row>
    <row r="21" spans="1:10" ht="22.5" customHeight="1" thickBot="1" x14ac:dyDescent="0.3">
      <c r="A21" s="236"/>
      <c r="B21" s="75" t="s">
        <v>146</v>
      </c>
      <c r="C21" s="64" t="s">
        <v>23</v>
      </c>
      <c r="D21" s="22"/>
      <c r="E21" s="44"/>
      <c r="F21" s="52"/>
      <c r="G21" s="23"/>
      <c r="H21" s="96"/>
      <c r="I21" s="214"/>
      <c r="J21" s="215"/>
    </row>
    <row r="22" spans="1:10" ht="28.5" customHeight="1" thickTop="1" x14ac:dyDescent="0.25">
      <c r="A22" s="70" t="s">
        <v>16</v>
      </c>
      <c r="B22" s="253" t="s">
        <v>9</v>
      </c>
      <c r="C22" s="238"/>
      <c r="D22" s="71">
        <f>SUM(D11:D21)</f>
        <v>0</v>
      </c>
      <c r="E22" s="72">
        <f>SUM(E11:E21)</f>
        <v>0</v>
      </c>
      <c r="F22" s="73">
        <f>SUM(F11:F21)</f>
        <v>0</v>
      </c>
      <c r="G22" s="74">
        <f>SUM(G11:G21)</f>
        <v>0</v>
      </c>
      <c r="H22" s="78">
        <f>SUM(H11:H21)</f>
        <v>0</v>
      </c>
      <c r="I22" s="106"/>
      <c r="J22" s="2"/>
    </row>
    <row r="23" spans="1:10" ht="18" customHeight="1" x14ac:dyDescent="0.25">
      <c r="A23" s="155"/>
      <c r="B23" s="156"/>
      <c r="C23" s="156" t="s">
        <v>152</v>
      </c>
      <c r="D23" s="221">
        <f>SUM(D22:H22)</f>
        <v>0</v>
      </c>
      <c r="E23" s="222"/>
      <c r="F23" s="222"/>
      <c r="G23" s="222"/>
      <c r="H23" s="223"/>
      <c r="I23" s="106"/>
      <c r="J23" s="2"/>
    </row>
    <row r="24" spans="1:10" ht="17.25" customHeight="1" x14ac:dyDescent="0.25">
      <c r="A24" s="155"/>
      <c r="B24" s="156"/>
      <c r="C24" s="156" t="s">
        <v>79</v>
      </c>
      <c r="D24" s="221">
        <f>D23*0.085</f>
        <v>0</v>
      </c>
      <c r="E24" s="222"/>
      <c r="F24" s="222"/>
      <c r="G24" s="222"/>
      <c r="H24" s="223"/>
      <c r="I24" s="106"/>
      <c r="J24" s="2"/>
    </row>
    <row r="25" spans="1:10" ht="20.25" customHeight="1" x14ac:dyDescent="0.25">
      <c r="A25" s="155"/>
      <c r="B25" s="156"/>
      <c r="C25" s="156" t="s">
        <v>154</v>
      </c>
      <c r="D25" s="221">
        <f>D23+D24</f>
        <v>0</v>
      </c>
      <c r="E25" s="222"/>
      <c r="F25" s="222"/>
      <c r="G25" s="222"/>
      <c r="H25" s="223"/>
      <c r="I25" s="106">
        <f>D23*1.085</f>
        <v>0</v>
      </c>
      <c r="J25" s="2"/>
    </row>
    <row r="26" spans="1:10" ht="13.5" customHeight="1" thickBot="1" x14ac:dyDescent="0.3">
      <c r="A26" s="233"/>
      <c r="B26" s="234"/>
      <c r="C26" s="234"/>
      <c r="D26" s="234"/>
      <c r="E26" s="234"/>
      <c r="F26" s="234"/>
      <c r="G26" s="234"/>
      <c r="H26" s="235"/>
      <c r="I26" s="106"/>
      <c r="J26" s="2"/>
    </row>
    <row r="27" spans="1:10" ht="24.75" customHeight="1" x14ac:dyDescent="0.25">
      <c r="D27" s="216" t="s">
        <v>4</v>
      </c>
      <c r="E27" s="217"/>
      <c r="F27" s="217"/>
      <c r="G27" s="217"/>
      <c r="H27" s="218"/>
    </row>
    <row r="28" spans="1:10" ht="18.75" x14ac:dyDescent="0.25">
      <c r="D28" s="24" t="s">
        <v>3</v>
      </c>
      <c r="E28" s="43" t="s">
        <v>7</v>
      </c>
      <c r="F28" s="51" t="s">
        <v>12</v>
      </c>
      <c r="G28" s="25" t="s">
        <v>13</v>
      </c>
      <c r="H28" s="26" t="s">
        <v>8</v>
      </c>
    </row>
    <row r="29" spans="1:10" ht="19.5" thickBot="1" x14ac:dyDescent="0.3">
      <c r="C29" s="256" t="s">
        <v>151</v>
      </c>
      <c r="D29" s="86" t="s">
        <v>147</v>
      </c>
      <c r="E29" s="87" t="s">
        <v>148</v>
      </c>
      <c r="F29" s="88" t="s">
        <v>149</v>
      </c>
      <c r="G29" s="89" t="s">
        <v>150</v>
      </c>
      <c r="H29" s="90" t="str">
        <f>H7</f>
        <v>374 clim</v>
      </c>
    </row>
    <row r="30" spans="1:10" ht="31.5" x14ac:dyDescent="0.25">
      <c r="A30" s="219" t="s">
        <v>17</v>
      </c>
      <c r="B30" s="220"/>
      <c r="C30" s="105" t="s">
        <v>5</v>
      </c>
      <c r="D30" s="66" t="s">
        <v>6</v>
      </c>
      <c r="E30" s="67" t="s">
        <v>6</v>
      </c>
      <c r="F30" s="68" t="s">
        <v>6</v>
      </c>
      <c r="G30" s="69" t="s">
        <v>6</v>
      </c>
      <c r="H30" s="77" t="s">
        <v>6</v>
      </c>
    </row>
    <row r="31" spans="1:10" ht="30.75" customHeight="1" x14ac:dyDescent="0.25">
      <c r="A31" s="236" t="s">
        <v>26</v>
      </c>
      <c r="B31" s="75" t="s">
        <v>42</v>
      </c>
      <c r="C31" s="62" t="s">
        <v>18</v>
      </c>
      <c r="D31" s="8"/>
      <c r="E31" s="92"/>
      <c r="F31" s="56"/>
      <c r="G31" s="93"/>
      <c r="H31" s="94"/>
    </row>
    <row r="32" spans="1:10" ht="30.75" customHeight="1" x14ac:dyDescent="0.25">
      <c r="A32" s="236"/>
      <c r="B32" s="75" t="s">
        <v>43</v>
      </c>
      <c r="C32" s="62" t="s">
        <v>19</v>
      </c>
      <c r="D32" s="8"/>
      <c r="E32" s="92"/>
      <c r="F32" s="56"/>
      <c r="G32" s="93"/>
      <c r="H32" s="94"/>
    </row>
    <row r="33" spans="1:10" ht="30.75" customHeight="1" x14ac:dyDescent="0.25">
      <c r="A33" s="236"/>
      <c r="B33" s="75" t="s">
        <v>44</v>
      </c>
      <c r="C33" s="62" t="s">
        <v>143</v>
      </c>
      <c r="D33" s="8"/>
      <c r="E33" s="92"/>
      <c r="F33" s="56"/>
      <c r="G33" s="93"/>
      <c r="H33" s="94"/>
    </row>
    <row r="34" spans="1:10" ht="30.75" customHeight="1" x14ac:dyDescent="0.25">
      <c r="A34" s="236"/>
      <c r="B34" s="75" t="s">
        <v>45</v>
      </c>
      <c r="C34" s="62" t="s">
        <v>144</v>
      </c>
      <c r="D34" s="8"/>
      <c r="E34" s="92"/>
      <c r="F34" s="56"/>
      <c r="G34" s="93"/>
      <c r="H34" s="94"/>
    </row>
    <row r="35" spans="1:10" ht="63" customHeight="1" x14ac:dyDescent="0.25">
      <c r="A35" s="236"/>
      <c r="B35" s="75" t="s">
        <v>46</v>
      </c>
      <c r="C35" s="62" t="s">
        <v>165</v>
      </c>
      <c r="D35" s="8"/>
      <c r="E35" s="47"/>
      <c r="F35" s="56"/>
      <c r="G35" s="19"/>
      <c r="H35" s="20"/>
    </row>
    <row r="36" spans="1:10" ht="30.75" customHeight="1" x14ac:dyDescent="0.25">
      <c r="A36" s="236"/>
      <c r="B36" s="75" t="s">
        <v>47</v>
      </c>
      <c r="C36" s="63" t="s">
        <v>20</v>
      </c>
      <c r="D36" s="8"/>
      <c r="E36" s="47"/>
      <c r="F36" s="56"/>
      <c r="G36" s="19"/>
      <c r="H36" s="20"/>
    </row>
    <row r="37" spans="1:10" ht="30.75" customHeight="1" x14ac:dyDescent="0.25">
      <c r="A37" s="236"/>
      <c r="B37" s="75" t="s">
        <v>48</v>
      </c>
      <c r="C37" s="63" t="s">
        <v>21</v>
      </c>
      <c r="D37" s="8"/>
      <c r="E37" s="47"/>
      <c r="F37" s="56"/>
      <c r="G37" s="19"/>
      <c r="H37" s="20"/>
    </row>
    <row r="38" spans="1:10" ht="30.75" customHeight="1" x14ac:dyDescent="0.25">
      <c r="A38" s="236"/>
      <c r="B38" s="75" t="s">
        <v>49</v>
      </c>
      <c r="C38" s="62" t="s">
        <v>22</v>
      </c>
      <c r="D38" s="8"/>
      <c r="E38" s="47"/>
      <c r="F38" s="56"/>
      <c r="G38" s="19"/>
      <c r="H38" s="20"/>
    </row>
    <row r="39" spans="1:10" ht="30.75" customHeight="1" x14ac:dyDescent="0.25">
      <c r="A39" s="236"/>
      <c r="B39" s="75" t="s">
        <v>155</v>
      </c>
      <c r="C39" s="3" t="s">
        <v>2</v>
      </c>
      <c r="D39" s="95"/>
      <c r="E39" s="49"/>
      <c r="F39" s="56"/>
      <c r="G39" s="9"/>
      <c r="H39" s="20"/>
      <c r="I39" s="2"/>
      <c r="J39" s="2"/>
    </row>
    <row r="40" spans="1:10" ht="30.75" customHeight="1" thickBot="1" x14ac:dyDescent="0.3">
      <c r="A40" s="236"/>
      <c r="B40" s="75" t="s">
        <v>156</v>
      </c>
      <c r="C40" s="64" t="s">
        <v>23</v>
      </c>
      <c r="D40" s="22"/>
      <c r="E40" s="44"/>
      <c r="F40" s="52"/>
      <c r="G40" s="23"/>
      <c r="H40" s="96"/>
      <c r="I40" s="214"/>
      <c r="J40" s="215"/>
    </row>
    <row r="41" spans="1:10" ht="37.5" customHeight="1" thickTop="1" x14ac:dyDescent="0.25">
      <c r="A41" s="70" t="s">
        <v>24</v>
      </c>
      <c r="B41" s="237" t="s">
        <v>25</v>
      </c>
      <c r="C41" s="238"/>
      <c r="D41" s="71">
        <f>SUM(D31:D40)</f>
        <v>0</v>
      </c>
      <c r="E41" s="72">
        <f>SUM(E31:E40)</f>
        <v>0</v>
      </c>
      <c r="F41" s="73">
        <f>SUM(F31:F40)</f>
        <v>0</v>
      </c>
      <c r="G41" s="74">
        <f>SUM(G31:G40)</f>
        <v>0</v>
      </c>
      <c r="H41" s="78">
        <f>SUM(H31:H40)</f>
        <v>0</v>
      </c>
      <c r="I41" s="108"/>
      <c r="J41" s="2"/>
    </row>
    <row r="42" spans="1:10" ht="18" customHeight="1" x14ac:dyDescent="0.25">
      <c r="A42" s="155"/>
      <c r="B42" s="156"/>
      <c r="C42" s="156" t="s">
        <v>152</v>
      </c>
      <c r="D42" s="221">
        <f>SUM(D41:H41)</f>
        <v>0</v>
      </c>
      <c r="E42" s="222"/>
      <c r="F42" s="222"/>
      <c r="G42" s="222"/>
      <c r="H42" s="223"/>
      <c r="I42" s="106"/>
      <c r="J42" s="2"/>
    </row>
    <row r="43" spans="1:10" ht="17.25" customHeight="1" x14ac:dyDescent="0.25">
      <c r="A43" s="155"/>
      <c r="B43" s="156"/>
      <c r="C43" s="156" t="s">
        <v>79</v>
      </c>
      <c r="D43" s="221">
        <f>D42*0.085</f>
        <v>0</v>
      </c>
      <c r="E43" s="222"/>
      <c r="F43" s="222"/>
      <c r="G43" s="222"/>
      <c r="H43" s="223"/>
      <c r="I43" s="106"/>
      <c r="J43" s="2"/>
    </row>
    <row r="44" spans="1:10" ht="18.75" customHeight="1" x14ac:dyDescent="0.25">
      <c r="A44" s="155"/>
      <c r="B44" s="156"/>
      <c r="C44" s="156" t="s">
        <v>154</v>
      </c>
      <c r="D44" s="221">
        <f>D42+D43</f>
        <v>0</v>
      </c>
      <c r="E44" s="222"/>
      <c r="F44" s="222"/>
      <c r="G44" s="222"/>
      <c r="H44" s="223"/>
      <c r="I44" s="106">
        <f>D42*1.085</f>
        <v>0</v>
      </c>
      <c r="J44" s="2"/>
    </row>
    <row r="45" spans="1:10" ht="12" customHeight="1" thickBot="1" x14ac:dyDescent="0.3">
      <c r="A45" s="233"/>
      <c r="B45" s="234"/>
      <c r="C45" s="234"/>
      <c r="D45" s="234"/>
      <c r="E45" s="234"/>
      <c r="F45" s="234"/>
      <c r="G45" s="234"/>
      <c r="H45" s="235"/>
      <c r="I45" s="108"/>
      <c r="J45" s="61"/>
    </row>
    <row r="46" spans="1:10" ht="24.75" customHeight="1" x14ac:dyDescent="0.25">
      <c r="D46" s="216" t="s">
        <v>4</v>
      </c>
      <c r="E46" s="217"/>
      <c r="F46" s="217"/>
      <c r="G46" s="217"/>
      <c r="H46" s="218"/>
      <c r="I46" s="107"/>
      <c r="J46" s="2"/>
    </row>
    <row r="47" spans="1:10" ht="18.75" x14ac:dyDescent="0.25">
      <c r="D47" s="24" t="s">
        <v>3</v>
      </c>
      <c r="E47" s="43" t="s">
        <v>7</v>
      </c>
      <c r="F47" s="51" t="s">
        <v>12</v>
      </c>
      <c r="G47" s="25" t="s">
        <v>13</v>
      </c>
      <c r="H47" s="26" t="s">
        <v>8</v>
      </c>
    </row>
    <row r="48" spans="1:10" ht="19.5" thickBot="1" x14ac:dyDescent="0.3">
      <c r="C48" s="256" t="s">
        <v>151</v>
      </c>
      <c r="D48" s="86" t="s">
        <v>147</v>
      </c>
      <c r="E48" s="87" t="s">
        <v>148</v>
      </c>
      <c r="F48" s="88" t="s">
        <v>149</v>
      </c>
      <c r="G48" s="89" t="s">
        <v>150</v>
      </c>
      <c r="H48" s="90" t="str">
        <f>H7</f>
        <v>374 clim</v>
      </c>
    </row>
    <row r="49" spans="1:10" ht="31.5" x14ac:dyDescent="0.25">
      <c r="A49" s="219" t="s">
        <v>17</v>
      </c>
      <c r="B49" s="220"/>
      <c r="C49" s="105" t="s">
        <v>5</v>
      </c>
      <c r="D49" s="66" t="s">
        <v>6</v>
      </c>
      <c r="E49" s="67" t="s">
        <v>6</v>
      </c>
      <c r="F49" s="68" t="s">
        <v>6</v>
      </c>
      <c r="G49" s="69" t="s">
        <v>6</v>
      </c>
      <c r="H49" s="77" t="s">
        <v>6</v>
      </c>
    </row>
    <row r="50" spans="1:10" ht="30.75" customHeight="1" x14ac:dyDescent="0.25">
      <c r="A50" s="236" t="s">
        <v>27</v>
      </c>
      <c r="B50" s="75" t="s">
        <v>50</v>
      </c>
      <c r="C50" s="62" t="s">
        <v>18</v>
      </c>
      <c r="D50" s="8"/>
      <c r="E50" s="92"/>
      <c r="F50" s="56"/>
      <c r="G50" s="93"/>
      <c r="H50" s="94"/>
    </row>
    <row r="51" spans="1:10" ht="30.75" customHeight="1" x14ac:dyDescent="0.25">
      <c r="A51" s="236"/>
      <c r="B51" s="75" t="s">
        <v>51</v>
      </c>
      <c r="C51" s="62" t="s">
        <v>19</v>
      </c>
      <c r="D51" s="8"/>
      <c r="E51" s="92"/>
      <c r="F51" s="56"/>
      <c r="G51" s="93"/>
      <c r="H51" s="94"/>
    </row>
    <row r="52" spans="1:10" ht="30.75" customHeight="1" x14ac:dyDescent="0.25">
      <c r="A52" s="236"/>
      <c r="B52" s="75" t="s">
        <v>52</v>
      </c>
      <c r="C52" s="62" t="s">
        <v>143</v>
      </c>
      <c r="D52" s="8"/>
      <c r="E52" s="92"/>
      <c r="F52" s="56"/>
      <c r="G52" s="93"/>
      <c r="H52" s="94"/>
    </row>
    <row r="53" spans="1:10" ht="30.75" customHeight="1" x14ac:dyDescent="0.25">
      <c r="A53" s="236"/>
      <c r="B53" s="75" t="s">
        <v>53</v>
      </c>
      <c r="C53" s="62" t="s">
        <v>144</v>
      </c>
      <c r="D53" s="8"/>
      <c r="E53" s="92"/>
      <c r="F53" s="56"/>
      <c r="G53" s="93"/>
      <c r="H53" s="94"/>
    </row>
    <row r="54" spans="1:10" ht="75" customHeight="1" x14ac:dyDescent="0.25">
      <c r="A54" s="236"/>
      <c r="B54" s="75" t="s">
        <v>54</v>
      </c>
      <c r="C54" s="62" t="s">
        <v>166</v>
      </c>
      <c r="D54" s="8"/>
      <c r="E54" s="47"/>
      <c r="F54" s="56"/>
      <c r="G54" s="19"/>
      <c r="H54" s="20"/>
    </row>
    <row r="55" spans="1:10" ht="30.75" customHeight="1" x14ac:dyDescent="0.25">
      <c r="A55" s="236"/>
      <c r="B55" s="75" t="s">
        <v>55</v>
      </c>
      <c r="C55" s="63" t="s">
        <v>20</v>
      </c>
      <c r="D55" s="8"/>
      <c r="E55" s="47"/>
      <c r="F55" s="56"/>
      <c r="G55" s="19"/>
      <c r="H55" s="20"/>
    </row>
    <row r="56" spans="1:10" ht="30.75" customHeight="1" x14ac:dyDescent="0.25">
      <c r="A56" s="236"/>
      <c r="B56" s="75" t="s">
        <v>56</v>
      </c>
      <c r="C56" s="63" t="s">
        <v>21</v>
      </c>
      <c r="D56" s="8"/>
      <c r="E56" s="47"/>
      <c r="F56" s="56"/>
      <c r="G56" s="19"/>
      <c r="H56" s="20"/>
    </row>
    <row r="57" spans="1:10" ht="30.75" customHeight="1" x14ac:dyDescent="0.25">
      <c r="A57" s="236"/>
      <c r="B57" s="75" t="s">
        <v>57</v>
      </c>
      <c r="C57" s="62" t="s">
        <v>22</v>
      </c>
      <c r="D57" s="8"/>
      <c r="E57" s="47"/>
      <c r="F57" s="56"/>
      <c r="G57" s="19"/>
      <c r="H57" s="20"/>
    </row>
    <row r="58" spans="1:10" ht="30.75" customHeight="1" x14ac:dyDescent="0.25">
      <c r="A58" s="236"/>
      <c r="B58" s="75" t="s">
        <v>158</v>
      </c>
      <c r="C58" s="3" t="s">
        <v>2</v>
      </c>
      <c r="D58" s="95"/>
      <c r="E58" s="49"/>
      <c r="F58" s="56"/>
      <c r="G58" s="9"/>
      <c r="H58" s="20"/>
      <c r="I58" s="2"/>
      <c r="J58" s="2"/>
    </row>
    <row r="59" spans="1:10" ht="30.75" customHeight="1" thickBot="1" x14ac:dyDescent="0.3">
      <c r="A59" s="236"/>
      <c r="B59" s="75" t="s">
        <v>159</v>
      </c>
      <c r="C59" s="64" t="s">
        <v>23</v>
      </c>
      <c r="D59" s="22"/>
      <c r="E59" s="44"/>
      <c r="F59" s="52"/>
      <c r="G59" s="23"/>
      <c r="H59" s="96"/>
      <c r="I59" s="214"/>
      <c r="J59" s="215"/>
    </row>
    <row r="60" spans="1:10" ht="37.5" customHeight="1" thickTop="1" x14ac:dyDescent="0.25">
      <c r="A60" s="70" t="s">
        <v>28</v>
      </c>
      <c r="B60" s="237" t="s">
        <v>29</v>
      </c>
      <c r="C60" s="238"/>
      <c r="D60" s="71">
        <f>SUM(D50:D59)</f>
        <v>0</v>
      </c>
      <c r="E60" s="72">
        <f>SUM(E50:E59)</f>
        <v>0</v>
      </c>
      <c r="F60" s="73">
        <f>SUM(F50:F59)</f>
        <v>0</v>
      </c>
      <c r="G60" s="74">
        <f>SUM(G50:G59)</f>
        <v>0</v>
      </c>
      <c r="H60" s="78">
        <f>SUM(H50:H59)</f>
        <v>0</v>
      </c>
      <c r="I60" s="106"/>
      <c r="J60" s="2"/>
    </row>
    <row r="61" spans="1:10" ht="18" customHeight="1" x14ac:dyDescent="0.25">
      <c r="A61" s="155"/>
      <c r="B61" s="156"/>
      <c r="C61" s="156" t="s">
        <v>152</v>
      </c>
      <c r="D61" s="221">
        <f>SUM(D60:H60)</f>
        <v>0</v>
      </c>
      <c r="E61" s="222"/>
      <c r="F61" s="222"/>
      <c r="G61" s="222"/>
      <c r="H61" s="223"/>
      <c r="I61" s="106"/>
      <c r="J61" s="2"/>
    </row>
    <row r="62" spans="1:10" ht="17.25" customHeight="1" x14ac:dyDescent="0.25">
      <c r="A62" s="155"/>
      <c r="B62" s="156"/>
      <c r="C62" s="156" t="s">
        <v>79</v>
      </c>
      <c r="D62" s="221">
        <f>D61*0.085</f>
        <v>0</v>
      </c>
      <c r="E62" s="222"/>
      <c r="F62" s="222"/>
      <c r="G62" s="222"/>
      <c r="H62" s="223"/>
      <c r="I62" s="106"/>
      <c r="J62" s="2"/>
    </row>
    <row r="63" spans="1:10" ht="21" customHeight="1" x14ac:dyDescent="0.25">
      <c r="A63" s="155"/>
      <c r="B63" s="156"/>
      <c r="C63" s="156" t="s">
        <v>154</v>
      </c>
      <c r="D63" s="221">
        <f>D61+D62</f>
        <v>0</v>
      </c>
      <c r="E63" s="222"/>
      <c r="F63" s="222"/>
      <c r="G63" s="222"/>
      <c r="H63" s="223"/>
      <c r="I63" s="106">
        <f>D61*1.085</f>
        <v>0</v>
      </c>
      <c r="J63" s="2"/>
    </row>
    <row r="64" spans="1:10" ht="12" customHeight="1" thickBot="1" x14ac:dyDescent="0.3">
      <c r="A64" s="233"/>
      <c r="B64" s="234"/>
      <c r="C64" s="234"/>
      <c r="D64" s="234"/>
      <c r="E64" s="234"/>
      <c r="F64" s="234"/>
      <c r="G64" s="234"/>
      <c r="H64" s="235"/>
      <c r="I64" s="108"/>
      <c r="J64" s="61"/>
    </row>
    <row r="65" spans="1:10" ht="24.75" customHeight="1" x14ac:dyDescent="0.25">
      <c r="D65" s="216" t="s">
        <v>4</v>
      </c>
      <c r="E65" s="217"/>
      <c r="F65" s="217"/>
      <c r="G65" s="217"/>
      <c r="H65" s="218"/>
      <c r="I65" s="107"/>
      <c r="J65" s="2"/>
    </row>
    <row r="66" spans="1:10" ht="18.75" x14ac:dyDescent="0.25">
      <c r="D66" s="24" t="s">
        <v>3</v>
      </c>
      <c r="E66" s="43" t="s">
        <v>7</v>
      </c>
      <c r="F66" s="51" t="s">
        <v>12</v>
      </c>
      <c r="G66" s="25" t="s">
        <v>13</v>
      </c>
      <c r="H66" s="26" t="s">
        <v>8</v>
      </c>
    </row>
    <row r="67" spans="1:10" ht="19.5" thickBot="1" x14ac:dyDescent="0.3">
      <c r="C67" s="256" t="s">
        <v>151</v>
      </c>
      <c r="D67" s="86" t="s">
        <v>147</v>
      </c>
      <c r="E67" s="87" t="s">
        <v>148</v>
      </c>
      <c r="F67" s="88" t="s">
        <v>149</v>
      </c>
      <c r="G67" s="89" t="s">
        <v>150</v>
      </c>
      <c r="H67" s="90" t="str">
        <f>H7</f>
        <v>374 clim</v>
      </c>
    </row>
    <row r="68" spans="1:10" ht="31.5" x14ac:dyDescent="0.25">
      <c r="A68" s="219" t="s">
        <v>17</v>
      </c>
      <c r="B68" s="220"/>
      <c r="C68" s="105" t="s">
        <v>5</v>
      </c>
      <c r="D68" s="66" t="s">
        <v>6</v>
      </c>
      <c r="E68" s="67" t="s">
        <v>6</v>
      </c>
      <c r="F68" s="68" t="s">
        <v>6</v>
      </c>
      <c r="G68" s="69" t="s">
        <v>6</v>
      </c>
      <c r="H68" s="77" t="s">
        <v>6</v>
      </c>
    </row>
    <row r="69" spans="1:10" ht="30.75" customHeight="1" x14ac:dyDescent="0.25">
      <c r="A69" s="236" t="s">
        <v>30</v>
      </c>
      <c r="B69" s="75" t="s">
        <v>58</v>
      </c>
      <c r="C69" s="62" t="s">
        <v>18</v>
      </c>
      <c r="D69" s="8"/>
      <c r="E69" s="92"/>
      <c r="F69" s="56"/>
      <c r="G69" s="93"/>
      <c r="H69" s="94"/>
    </row>
    <row r="70" spans="1:10" ht="30.75" customHeight="1" x14ac:dyDescent="0.25">
      <c r="A70" s="236"/>
      <c r="B70" s="75" t="s">
        <v>59</v>
      </c>
      <c r="C70" s="62" t="s">
        <v>19</v>
      </c>
      <c r="D70" s="8"/>
      <c r="E70" s="92"/>
      <c r="F70" s="56"/>
      <c r="G70" s="93"/>
      <c r="H70" s="94"/>
    </row>
    <row r="71" spans="1:10" ht="30.75" customHeight="1" x14ac:dyDescent="0.25">
      <c r="A71" s="236"/>
      <c r="B71" s="75" t="s">
        <v>60</v>
      </c>
      <c r="C71" s="62" t="s">
        <v>143</v>
      </c>
      <c r="D71" s="8"/>
      <c r="E71" s="92"/>
      <c r="F71" s="56"/>
      <c r="G71" s="93"/>
      <c r="H71" s="94"/>
    </row>
    <row r="72" spans="1:10" ht="30.75" customHeight="1" x14ac:dyDescent="0.25">
      <c r="A72" s="236"/>
      <c r="B72" s="75" t="s">
        <v>61</v>
      </c>
      <c r="C72" s="62" t="s">
        <v>144</v>
      </c>
      <c r="D72" s="8"/>
      <c r="E72" s="92"/>
      <c r="F72" s="56"/>
      <c r="G72" s="93"/>
      <c r="H72" s="94"/>
    </row>
    <row r="73" spans="1:10" ht="63.75" customHeight="1" x14ac:dyDescent="0.25">
      <c r="A73" s="236"/>
      <c r="B73" s="75" t="s">
        <v>62</v>
      </c>
      <c r="C73" s="62" t="s">
        <v>166</v>
      </c>
      <c r="D73" s="8"/>
      <c r="E73" s="47"/>
      <c r="F73" s="56"/>
      <c r="G73" s="19"/>
      <c r="H73" s="20"/>
    </row>
    <row r="74" spans="1:10" ht="30.75" customHeight="1" x14ac:dyDescent="0.25">
      <c r="A74" s="236"/>
      <c r="B74" s="75" t="s">
        <v>63</v>
      </c>
      <c r="C74" s="63" t="s">
        <v>20</v>
      </c>
      <c r="D74" s="8"/>
      <c r="E74" s="47"/>
      <c r="F74" s="56"/>
      <c r="G74" s="19"/>
      <c r="H74" s="20"/>
    </row>
    <row r="75" spans="1:10" ht="30.75" customHeight="1" x14ac:dyDescent="0.25">
      <c r="A75" s="236"/>
      <c r="B75" s="75" t="s">
        <v>64</v>
      </c>
      <c r="C75" s="63" t="s">
        <v>21</v>
      </c>
      <c r="D75" s="8"/>
      <c r="E75" s="47"/>
      <c r="F75" s="56"/>
      <c r="G75" s="19"/>
      <c r="H75" s="20"/>
    </row>
    <row r="76" spans="1:10" ht="30.75" customHeight="1" x14ac:dyDescent="0.25">
      <c r="A76" s="236"/>
      <c r="B76" s="75" t="s">
        <v>65</v>
      </c>
      <c r="C76" s="62" t="s">
        <v>22</v>
      </c>
      <c r="D76" s="8"/>
      <c r="E76" s="47"/>
      <c r="F76" s="56"/>
      <c r="G76" s="19"/>
      <c r="H76" s="20"/>
    </row>
    <row r="77" spans="1:10" ht="30.75" customHeight="1" x14ac:dyDescent="0.25">
      <c r="A77" s="236"/>
      <c r="B77" s="75" t="s">
        <v>66</v>
      </c>
      <c r="C77" s="3" t="s">
        <v>2</v>
      </c>
      <c r="D77" s="95"/>
      <c r="E77" s="49"/>
      <c r="F77" s="56"/>
      <c r="G77" s="9"/>
      <c r="H77" s="20"/>
      <c r="I77" s="2"/>
      <c r="J77" s="2"/>
    </row>
    <row r="78" spans="1:10" ht="30.75" customHeight="1" x14ac:dyDescent="0.25">
      <c r="A78" s="236"/>
      <c r="B78" s="75" t="s">
        <v>160</v>
      </c>
      <c r="C78" s="3" t="s">
        <v>23</v>
      </c>
      <c r="D78" s="95"/>
      <c r="E78" s="49"/>
      <c r="F78" s="56"/>
      <c r="G78" s="9"/>
      <c r="H78" s="20"/>
      <c r="I78" s="2"/>
      <c r="J78" s="2"/>
    </row>
    <row r="79" spans="1:10" ht="30.75" customHeight="1" thickBot="1" x14ac:dyDescent="0.3">
      <c r="A79" s="79"/>
      <c r="B79" s="75" t="s">
        <v>161</v>
      </c>
      <c r="C79" s="64" t="s">
        <v>32</v>
      </c>
      <c r="D79" s="97"/>
      <c r="E79" s="98"/>
      <c r="F79" s="52"/>
      <c r="G79" s="99"/>
      <c r="H79" s="96"/>
      <c r="I79" s="214"/>
      <c r="J79" s="215"/>
    </row>
    <row r="80" spans="1:10" ht="37.5" customHeight="1" thickTop="1" thickBot="1" x14ac:dyDescent="0.3">
      <c r="A80" s="80" t="s">
        <v>31</v>
      </c>
      <c r="B80" s="239" t="s">
        <v>10</v>
      </c>
      <c r="C80" s="240"/>
      <c r="D80" s="81">
        <f>SUM(D69:D79)</f>
        <v>0</v>
      </c>
      <c r="E80" s="82">
        <f>SUM(E69:E79)</f>
        <v>0</v>
      </c>
      <c r="F80" s="53">
        <f>SUM(F69:F79)</f>
        <v>0</v>
      </c>
      <c r="G80" s="38">
        <f>SUM(G69:G79)</f>
        <v>0</v>
      </c>
      <c r="H80" s="83">
        <f>SUM(H69:H79)</f>
        <v>0</v>
      </c>
      <c r="I80" s="106"/>
      <c r="J80" s="2"/>
    </row>
    <row r="81" spans="1:10" ht="18" customHeight="1" x14ac:dyDescent="0.25">
      <c r="A81" s="155"/>
      <c r="B81" s="156"/>
      <c r="C81" s="156" t="s">
        <v>152</v>
      </c>
      <c r="D81" s="221">
        <f>SUM(D80:H80)</f>
        <v>0</v>
      </c>
      <c r="E81" s="222"/>
      <c r="F81" s="222"/>
      <c r="G81" s="222"/>
      <c r="H81" s="223"/>
      <c r="I81" s="106"/>
      <c r="J81" s="2"/>
    </row>
    <row r="82" spans="1:10" ht="17.25" customHeight="1" x14ac:dyDescent="0.25">
      <c r="A82" s="155"/>
      <c r="B82" s="156"/>
      <c r="C82" s="156" t="s">
        <v>79</v>
      </c>
      <c r="D82" s="221">
        <f>D81*0.085</f>
        <v>0</v>
      </c>
      <c r="E82" s="222"/>
      <c r="F82" s="222"/>
      <c r="G82" s="222"/>
      <c r="H82" s="223"/>
      <c r="I82" s="106"/>
      <c r="J82" s="2"/>
    </row>
    <row r="83" spans="1:10" ht="18.75" customHeight="1" x14ac:dyDescent="0.25">
      <c r="A83" s="155"/>
      <c r="B83" s="156"/>
      <c r="C83" s="156" t="s">
        <v>154</v>
      </c>
      <c r="D83" s="221">
        <f>D81+D82</f>
        <v>0</v>
      </c>
      <c r="E83" s="222"/>
      <c r="F83" s="222"/>
      <c r="G83" s="222"/>
      <c r="H83" s="223"/>
      <c r="I83" s="106">
        <f>D81*1.085</f>
        <v>0</v>
      </c>
      <c r="J83" s="2"/>
    </row>
    <row r="84" spans="1:10" ht="12" customHeight="1" x14ac:dyDescent="0.25">
      <c r="A84" s="233"/>
      <c r="B84" s="234"/>
      <c r="C84" s="234"/>
      <c r="D84" s="234"/>
      <c r="E84" s="234"/>
      <c r="F84" s="234"/>
      <c r="G84" s="234"/>
      <c r="H84" s="235"/>
      <c r="I84" s="108"/>
      <c r="J84" s="61"/>
    </row>
    <row r="85" spans="1:10" ht="38.25" customHeight="1" thickBot="1" x14ac:dyDescent="0.3">
      <c r="A85" s="2"/>
      <c r="B85" s="2"/>
      <c r="C85" s="2"/>
      <c r="D85" s="247" t="s">
        <v>67</v>
      </c>
      <c r="E85" s="248"/>
      <c r="F85" s="248"/>
      <c r="G85" s="248"/>
      <c r="H85" s="249"/>
      <c r="I85" s="106"/>
      <c r="J85" s="2"/>
    </row>
    <row r="86" spans="1:10" ht="27.75" customHeight="1" thickTop="1" x14ac:dyDescent="0.25">
      <c r="D86" s="14" t="str">
        <f>D6</f>
        <v>PZQ et annexes</v>
      </c>
      <c r="E86" s="45" t="str">
        <f>E6</f>
        <v>MFME</v>
      </c>
      <c r="F86" s="54" t="str">
        <f>F6</f>
        <v>CEV</v>
      </c>
      <c r="G86" s="15" t="str">
        <f>G6</f>
        <v>CLARAC</v>
      </c>
      <c r="H86" s="16" t="str">
        <f>H6</f>
        <v>CHLD</v>
      </c>
    </row>
    <row r="87" spans="1:10" ht="18.75" x14ac:dyDescent="0.25">
      <c r="C87" s="256" t="s">
        <v>151</v>
      </c>
      <c r="D87" s="86" t="s">
        <v>147</v>
      </c>
      <c r="E87" s="87" t="s">
        <v>148</v>
      </c>
      <c r="F87" s="88" t="s">
        <v>149</v>
      </c>
      <c r="G87" s="89" t="s">
        <v>150</v>
      </c>
      <c r="H87" s="90" t="str">
        <f>H7</f>
        <v>374 clim</v>
      </c>
    </row>
    <row r="88" spans="1:10" ht="32.25" thickBot="1" x14ac:dyDescent="0.3">
      <c r="D88" s="39" t="s">
        <v>6</v>
      </c>
      <c r="E88" s="40" t="s">
        <v>6</v>
      </c>
      <c r="F88" s="40" t="s">
        <v>6</v>
      </c>
      <c r="G88" s="40" t="s">
        <v>6</v>
      </c>
      <c r="H88" s="84" t="s">
        <v>6</v>
      </c>
      <c r="I88" s="210" t="s">
        <v>81</v>
      </c>
      <c r="J88" s="211"/>
    </row>
    <row r="89" spans="1:10" ht="23.25" customHeight="1" thickTop="1" thickBot="1" x14ac:dyDescent="0.3">
      <c r="A89" s="70" t="s">
        <v>16</v>
      </c>
      <c r="B89" s="241" t="s">
        <v>70</v>
      </c>
      <c r="C89" s="242"/>
      <c r="D89" s="10">
        <f>D22</f>
        <v>0</v>
      </c>
      <c r="E89" s="46">
        <f>E22</f>
        <v>0</v>
      </c>
      <c r="F89" s="55">
        <f>F22</f>
        <v>0</v>
      </c>
      <c r="G89" s="11">
        <f>G22</f>
        <v>0</v>
      </c>
      <c r="H89" s="12">
        <f>H22</f>
        <v>0</v>
      </c>
      <c r="I89" s="107">
        <f>SUM(D89:H89)</f>
        <v>0</v>
      </c>
      <c r="J89" s="1" t="s">
        <v>78</v>
      </c>
    </row>
    <row r="90" spans="1:10" ht="23.25" customHeight="1" thickBot="1" x14ac:dyDescent="0.3">
      <c r="A90" s="70" t="s">
        <v>24</v>
      </c>
      <c r="B90" s="243" t="s">
        <v>71</v>
      </c>
      <c r="C90" s="244"/>
      <c r="D90" s="17">
        <f>D41</f>
        <v>0</v>
      </c>
      <c r="E90" s="47">
        <f>E41</f>
        <v>0</v>
      </c>
      <c r="F90" s="56">
        <f>F41</f>
        <v>0</v>
      </c>
      <c r="G90" s="19">
        <f>G41</f>
        <v>0</v>
      </c>
      <c r="H90" s="20">
        <f>H41</f>
        <v>0</v>
      </c>
      <c r="I90" s="107">
        <f t="shared" ref="I90:I91" si="0">SUM(D90:H90)</f>
        <v>0</v>
      </c>
      <c r="J90" s="1" t="s">
        <v>78</v>
      </c>
    </row>
    <row r="91" spans="1:10" ht="23.25" customHeight="1" thickBot="1" x14ac:dyDescent="0.3">
      <c r="A91" s="70" t="s">
        <v>28</v>
      </c>
      <c r="B91" s="243" t="s">
        <v>72</v>
      </c>
      <c r="C91" s="244"/>
      <c r="D91" s="17">
        <f>D60</f>
        <v>0</v>
      </c>
      <c r="E91" s="47">
        <f>E60</f>
        <v>0</v>
      </c>
      <c r="F91" s="56">
        <f>F60</f>
        <v>0</v>
      </c>
      <c r="G91" s="19">
        <f>G60</f>
        <v>0</v>
      </c>
      <c r="H91" s="20">
        <f>H60</f>
        <v>0</v>
      </c>
      <c r="I91" s="107">
        <f t="shared" si="0"/>
        <v>0</v>
      </c>
      <c r="J91" s="1" t="s">
        <v>78</v>
      </c>
    </row>
    <row r="92" spans="1:10" ht="23.25" customHeight="1" thickBot="1" x14ac:dyDescent="0.3">
      <c r="A92" s="70" t="s">
        <v>31</v>
      </c>
      <c r="B92" s="245" t="s">
        <v>73</v>
      </c>
      <c r="C92" s="246"/>
      <c r="D92" s="18">
        <f>D80</f>
        <v>0</v>
      </c>
      <c r="E92" s="48">
        <f>E80</f>
        <v>0</v>
      </c>
      <c r="F92" s="57">
        <f>F80</f>
        <v>0</v>
      </c>
      <c r="G92" s="21">
        <f>G80</f>
        <v>0</v>
      </c>
      <c r="H92" s="13">
        <f>H80</f>
        <v>0</v>
      </c>
      <c r="I92" s="107">
        <f>SUM(D92:H92)</f>
        <v>0</v>
      </c>
      <c r="J92" s="1" t="s">
        <v>78</v>
      </c>
    </row>
    <row r="93" spans="1:10" ht="27" customHeight="1" thickBot="1" x14ac:dyDescent="0.3">
      <c r="A93" s="224" t="s">
        <v>68</v>
      </c>
      <c r="B93" s="225"/>
      <c r="C93" s="226"/>
      <c r="D93" s="100">
        <f>SUM(D89:D92)</f>
        <v>0</v>
      </c>
      <c r="E93" s="101">
        <f>SUM(E89:E92)</f>
        <v>0</v>
      </c>
      <c r="F93" s="102">
        <f t="shared" ref="F93" si="1">SUM(F89:F92)</f>
        <v>0</v>
      </c>
      <c r="G93" s="103">
        <f>SUM(G89:G92)</f>
        <v>0</v>
      </c>
      <c r="H93" s="104">
        <f>SUM(H89:H92)</f>
        <v>0</v>
      </c>
    </row>
    <row r="94" spans="1:10" ht="21.75" customHeight="1" thickBot="1" x14ac:dyDescent="0.3">
      <c r="A94" s="227"/>
      <c r="B94" s="228"/>
      <c r="C94" s="229"/>
      <c r="D94" s="230">
        <f>SUM(D93:H93)</f>
        <v>0</v>
      </c>
      <c r="E94" s="231"/>
      <c r="F94" s="231"/>
      <c r="G94" s="231"/>
      <c r="H94" s="232"/>
    </row>
    <row r="95" spans="1:10" ht="48" thickBot="1" x14ac:dyDescent="0.3">
      <c r="A95" s="4"/>
      <c r="D95" s="41" t="s">
        <v>11</v>
      </c>
      <c r="E95" s="42" t="s">
        <v>11</v>
      </c>
      <c r="F95" s="42" t="s">
        <v>11</v>
      </c>
      <c r="G95" s="42" t="s">
        <v>11</v>
      </c>
      <c r="H95" s="85" t="s">
        <v>11</v>
      </c>
      <c r="I95" s="210" t="s">
        <v>81</v>
      </c>
      <c r="J95" s="211"/>
    </row>
    <row r="96" spans="1:10" ht="23.25" customHeight="1" thickBot="1" x14ac:dyDescent="0.3">
      <c r="A96" s="70" t="s">
        <v>16</v>
      </c>
      <c r="B96" s="241" t="s">
        <v>74</v>
      </c>
      <c r="C96" s="242"/>
      <c r="D96" s="10">
        <f>D89*1.085</f>
        <v>0</v>
      </c>
      <c r="E96" s="46">
        <f t="shared" ref="D96:H99" si="2">E89*1.085</f>
        <v>0</v>
      </c>
      <c r="F96" s="55">
        <f t="shared" si="2"/>
        <v>0</v>
      </c>
      <c r="G96" s="11">
        <f>G89*1.085</f>
        <v>0</v>
      </c>
      <c r="H96" s="12">
        <f t="shared" si="2"/>
        <v>0</v>
      </c>
      <c r="I96" s="107">
        <f>SUM(D96:H96)</f>
        <v>0</v>
      </c>
      <c r="J96" s="1" t="s">
        <v>80</v>
      </c>
    </row>
    <row r="97" spans="1:10" ht="23.25" customHeight="1" thickBot="1" x14ac:dyDescent="0.3">
      <c r="A97" s="70" t="s">
        <v>24</v>
      </c>
      <c r="B97" s="243" t="s">
        <v>75</v>
      </c>
      <c r="C97" s="244"/>
      <c r="D97" s="7">
        <f t="shared" si="2"/>
        <v>0</v>
      </c>
      <c r="E97" s="49">
        <f t="shared" si="2"/>
        <v>0</v>
      </c>
      <c r="F97" s="58">
        <f t="shared" si="2"/>
        <v>0</v>
      </c>
      <c r="G97" s="9">
        <f t="shared" si="2"/>
        <v>0</v>
      </c>
      <c r="H97" s="20">
        <f t="shared" si="2"/>
        <v>0</v>
      </c>
      <c r="I97" s="107">
        <f>SUM(D97:H97)</f>
        <v>0</v>
      </c>
      <c r="J97" s="1" t="s">
        <v>80</v>
      </c>
    </row>
    <row r="98" spans="1:10" ht="23.25" customHeight="1" thickBot="1" x14ac:dyDescent="0.3">
      <c r="A98" s="70" t="s">
        <v>28</v>
      </c>
      <c r="B98" s="243" t="s">
        <v>76</v>
      </c>
      <c r="C98" s="244"/>
      <c r="D98" s="7">
        <f t="shared" si="2"/>
        <v>0</v>
      </c>
      <c r="E98" s="49">
        <f t="shared" si="2"/>
        <v>0</v>
      </c>
      <c r="F98" s="58">
        <f t="shared" si="2"/>
        <v>0</v>
      </c>
      <c r="G98" s="9">
        <f>G91*1.085</f>
        <v>0</v>
      </c>
      <c r="H98" s="20">
        <f t="shared" si="2"/>
        <v>0</v>
      </c>
      <c r="I98" s="107">
        <f>SUM(D98:H98)</f>
        <v>0</v>
      </c>
      <c r="J98" s="1" t="s">
        <v>80</v>
      </c>
    </row>
    <row r="99" spans="1:10" ht="23.25" customHeight="1" thickBot="1" x14ac:dyDescent="0.3">
      <c r="A99" s="70" t="s">
        <v>31</v>
      </c>
      <c r="B99" s="245" t="s">
        <v>77</v>
      </c>
      <c r="C99" s="246"/>
      <c r="D99" s="5">
        <f t="shared" si="2"/>
        <v>0</v>
      </c>
      <c r="E99" s="50">
        <f t="shared" si="2"/>
        <v>0</v>
      </c>
      <c r="F99" s="59">
        <f t="shared" si="2"/>
        <v>0</v>
      </c>
      <c r="G99" s="6">
        <f t="shared" si="2"/>
        <v>0</v>
      </c>
      <c r="H99" s="13">
        <f t="shared" si="2"/>
        <v>0</v>
      </c>
      <c r="I99" s="107">
        <f>SUM(D99:H99)</f>
        <v>0</v>
      </c>
      <c r="J99" s="1" t="s">
        <v>80</v>
      </c>
    </row>
    <row r="100" spans="1:10" ht="26.25" customHeight="1" thickBot="1" x14ac:dyDescent="0.3">
      <c r="A100" s="224" t="s">
        <v>69</v>
      </c>
      <c r="B100" s="225"/>
      <c r="C100" s="226"/>
      <c r="D100" s="100">
        <f t="shared" ref="D100:H100" si="3">SUM(D96:D99)</f>
        <v>0</v>
      </c>
      <c r="E100" s="101">
        <f t="shared" si="3"/>
        <v>0</v>
      </c>
      <c r="F100" s="102">
        <f t="shared" si="3"/>
        <v>0</v>
      </c>
      <c r="G100" s="103">
        <f t="shared" si="3"/>
        <v>0</v>
      </c>
      <c r="H100" s="104">
        <f t="shared" si="3"/>
        <v>0</v>
      </c>
    </row>
    <row r="101" spans="1:10" ht="18" customHeight="1" thickBot="1" x14ac:dyDescent="0.3">
      <c r="A101" s="227"/>
      <c r="B101" s="228"/>
      <c r="C101" s="229"/>
      <c r="D101" s="230">
        <f>SUM(D100:H100)</f>
        <v>0</v>
      </c>
      <c r="E101" s="231"/>
      <c r="F101" s="231"/>
      <c r="G101" s="231"/>
      <c r="H101" s="232"/>
      <c r="I101" s="76"/>
    </row>
    <row r="102" spans="1:10" hidden="1" x14ac:dyDescent="0.25"/>
  </sheetData>
  <mergeCells count="56">
    <mergeCell ref="D82:H82"/>
    <mergeCell ref="D83:H83"/>
    <mergeCell ref="A84:H84"/>
    <mergeCell ref="D43:H43"/>
    <mergeCell ref="D44:H44"/>
    <mergeCell ref="D61:H61"/>
    <mergeCell ref="D62:H62"/>
    <mergeCell ref="D63:H63"/>
    <mergeCell ref="B97:C97"/>
    <mergeCell ref="B98:C98"/>
    <mergeCell ref="B99:C99"/>
    <mergeCell ref="A1:H1"/>
    <mergeCell ref="A26:H26"/>
    <mergeCell ref="A10:H10"/>
    <mergeCell ref="A31:A40"/>
    <mergeCell ref="B22:C22"/>
    <mergeCell ref="B41:C41"/>
    <mergeCell ref="A3:H3"/>
    <mergeCell ref="A9:B9"/>
    <mergeCell ref="D5:H5"/>
    <mergeCell ref="A11:A21"/>
    <mergeCell ref="D27:H27"/>
    <mergeCell ref="A30:B30"/>
    <mergeCell ref="A68:B68"/>
    <mergeCell ref="A100:C101"/>
    <mergeCell ref="D101:H101"/>
    <mergeCell ref="D94:H94"/>
    <mergeCell ref="A93:C94"/>
    <mergeCell ref="A45:H45"/>
    <mergeCell ref="A50:A59"/>
    <mergeCell ref="A64:H64"/>
    <mergeCell ref="A69:A78"/>
    <mergeCell ref="B60:C60"/>
    <mergeCell ref="B80:C80"/>
    <mergeCell ref="B89:C89"/>
    <mergeCell ref="B90:C90"/>
    <mergeCell ref="B91:C91"/>
    <mergeCell ref="B92:C92"/>
    <mergeCell ref="D85:H85"/>
    <mergeCell ref="B96:C96"/>
    <mergeCell ref="I88:J88"/>
    <mergeCell ref="I95:J95"/>
    <mergeCell ref="A2:J2"/>
    <mergeCell ref="I21:J21"/>
    <mergeCell ref="I40:J40"/>
    <mergeCell ref="I59:J59"/>
    <mergeCell ref="I79:J79"/>
    <mergeCell ref="D46:H46"/>
    <mergeCell ref="A49:B49"/>
    <mergeCell ref="D65:H65"/>
    <mergeCell ref="D8:H8"/>
    <mergeCell ref="D23:H23"/>
    <mergeCell ref="D24:H24"/>
    <mergeCell ref="D25:H25"/>
    <mergeCell ref="D42:H42"/>
    <mergeCell ref="D81:H81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  <headerFooter>
    <oddHeader>&amp;L&amp;A</oddHeader>
    <oddFooter>&amp;LDPGF - MAINTENANCE DES CLIMATISEURS INDIVIDUELS DU CHUM&amp;R&amp;P/&amp;N</oddFooter>
  </headerFooter>
  <rowBreaks count="4" manualBreakCount="4">
    <brk id="25" max="9" man="1"/>
    <brk id="44" max="9" man="1"/>
    <brk id="64" max="9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Quantitatif des climatiseurs</vt:lpstr>
      <vt:lpstr>DPGF</vt:lpstr>
      <vt:lpstr>'Quantitatif des climatiseurs'!Impression_des_titres</vt:lpstr>
      <vt:lpstr>DPGF!Zone_d_impression</vt:lpstr>
      <vt:lpstr>'Quantitatif des climatiseurs'!Zone_d_impression</vt:lpstr>
    </vt:vector>
  </TitlesOfParts>
  <Company>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VILLARSIN LOUISOR</dc:creator>
  <cp:lastModifiedBy>Gladys VILLARSIN LOUISOR</cp:lastModifiedBy>
  <cp:lastPrinted>2026-03-24T13:03:44Z</cp:lastPrinted>
  <dcterms:created xsi:type="dcterms:W3CDTF">2023-11-13T12:26:53Z</dcterms:created>
  <dcterms:modified xsi:type="dcterms:W3CDTF">2026-03-24T13:03:57Z</dcterms:modified>
</cp:coreProperties>
</file>